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4120" windowHeight="11730" activeTab="5"/>
  </bookViews>
  <sheets>
    <sheet name="1" sheetId="1" r:id="rId1"/>
    <sheet name="2.1" sheetId="2" r:id="rId2"/>
    <sheet name="2.2" sheetId="3" r:id="rId3"/>
    <sheet name="2.3" sheetId="5" r:id="rId4"/>
    <sheet name="2.4" sheetId="6" r:id="rId5"/>
    <sheet name="3" sheetId="4" r:id="rId6"/>
  </sheets>
  <externalReferences>
    <externalReference r:id="rId7"/>
  </externalReferences>
  <definedNames>
    <definedName name="_xlnm.Print_Titles" localSheetId="3">'2.3'!$14:$18</definedName>
    <definedName name="_xlnm.Print_Titles" localSheetId="4">'2.4'!$14:$18</definedName>
  </definedNames>
  <calcPr calcId="124519"/>
</workbook>
</file>

<file path=xl/calcChain.xml><?xml version="1.0" encoding="utf-8"?>
<calcChain xmlns="http://schemas.openxmlformats.org/spreadsheetml/2006/main">
  <c r="AG54" i="6"/>
  <c r="AF54"/>
  <c r="AE54"/>
  <c r="AD54"/>
  <c r="AC54"/>
  <c r="AB54"/>
  <c r="AA54"/>
  <c r="Z54"/>
  <c r="Y54"/>
  <c r="X54"/>
  <c r="V54"/>
  <c r="S54"/>
  <c r="P54"/>
  <c r="M54"/>
  <c r="L54"/>
  <c r="J54"/>
  <c r="J55" s="1"/>
  <c r="I54"/>
  <c r="G54"/>
  <c r="F54"/>
  <c r="W53"/>
  <c r="H53"/>
  <c r="W52"/>
  <c r="H52"/>
  <c r="W51"/>
  <c r="H51"/>
  <c r="W50"/>
  <c r="H50"/>
  <c r="W49"/>
  <c r="H49"/>
  <c r="W48"/>
  <c r="H48"/>
  <c r="W47"/>
  <c r="H47"/>
  <c r="W46"/>
  <c r="H46"/>
  <c r="W45"/>
  <c r="H45"/>
  <c r="W44"/>
  <c r="H44"/>
  <c r="W43"/>
  <c r="H43"/>
  <c r="W42"/>
  <c r="H42"/>
  <c r="W41"/>
  <c r="H41"/>
  <c r="W40"/>
  <c r="H40"/>
  <c r="W39"/>
  <c r="H39"/>
  <c r="W38"/>
  <c r="H38"/>
  <c r="W37"/>
  <c r="H37"/>
  <c r="W36"/>
  <c r="H36"/>
  <c r="W35"/>
  <c r="H35"/>
  <c r="W34"/>
  <c r="H34"/>
  <c r="W33"/>
  <c r="H33"/>
  <c r="W32"/>
  <c r="H32"/>
  <c r="W31"/>
  <c r="H31"/>
  <c r="AG28"/>
  <c r="AG55" s="1"/>
  <c r="AF28"/>
  <c r="AE28"/>
  <c r="AE55" s="1"/>
  <c r="AD28"/>
  <c r="AC28"/>
  <c r="AC55" s="1"/>
  <c r="AB28"/>
  <c r="AA28"/>
  <c r="AA55" s="1"/>
  <c r="Z28"/>
  <c r="Y28"/>
  <c r="Y55" s="1"/>
  <c r="X28"/>
  <c r="V28"/>
  <c r="U28"/>
  <c r="S28"/>
  <c r="S55" s="1"/>
  <c r="R28"/>
  <c r="P28"/>
  <c r="M28"/>
  <c r="M55" s="1"/>
  <c r="L28"/>
  <c r="J28"/>
  <c r="I28"/>
  <c r="I55" s="1"/>
  <c r="G28"/>
  <c r="G55" s="1"/>
  <c r="F28"/>
  <c r="H22"/>
  <c r="W21"/>
  <c r="H21"/>
  <c r="H54" l="1"/>
  <c r="Z55"/>
  <c r="W54"/>
  <c r="F55"/>
  <c r="L55"/>
  <c r="V55"/>
  <c r="AD55"/>
  <c r="X55"/>
  <c r="AB55"/>
  <c r="AF55"/>
  <c r="P55"/>
  <c r="F54" i="5"/>
  <c r="G54"/>
  <c r="H54"/>
  <c r="K54"/>
  <c r="M54"/>
  <c r="N54"/>
  <c r="P54"/>
  <c r="Q54"/>
  <c r="S54"/>
  <c r="T54"/>
  <c r="U54"/>
  <c r="V54"/>
  <c r="W54"/>
  <c r="X54"/>
  <c r="Y54"/>
  <c r="Z54"/>
  <c r="AA54"/>
  <c r="AB54"/>
  <c r="AC54"/>
  <c r="J27" i="2" l="1"/>
  <c r="L31" i="5" s="1"/>
  <c r="F28"/>
  <c r="G28"/>
  <c r="G55" s="1"/>
  <c r="H28"/>
  <c r="H55" s="1"/>
  <c r="K28"/>
  <c r="K55" s="1"/>
  <c r="L28"/>
  <c r="M28"/>
  <c r="M55" s="1"/>
  <c r="N28"/>
  <c r="N55" s="1"/>
  <c r="P28"/>
  <c r="P55" s="1"/>
  <c r="Q28"/>
  <c r="Q55" s="1"/>
  <c r="R28"/>
  <c r="S28"/>
  <c r="S55" s="1"/>
  <c r="T28"/>
  <c r="T55" s="1"/>
  <c r="U28"/>
  <c r="U55" s="1"/>
  <c r="V28"/>
  <c r="V55" s="1"/>
  <c r="W28"/>
  <c r="W55" s="1"/>
  <c r="X28"/>
  <c r="X55" s="1"/>
  <c r="Y28"/>
  <c r="Y55" s="1"/>
  <c r="Z28"/>
  <c r="Z55" s="1"/>
  <c r="AA28"/>
  <c r="AA55" s="1"/>
  <c r="AB28"/>
  <c r="AB55" s="1"/>
  <c r="AC28"/>
  <c r="AC55" s="1"/>
  <c r="J15" i="4"/>
  <c r="I15" s="1"/>
  <c r="J14"/>
  <c r="I14" s="1"/>
  <c r="J52" i="1"/>
  <c r="J26"/>
  <c r="J53" s="1"/>
  <c r="R28" i="3" l="1"/>
  <c r="T32" i="6" s="1"/>
  <c r="R29" i="3"/>
  <c r="T33" i="6" s="1"/>
  <c r="R30" i="3"/>
  <c r="T34" i="6" s="1"/>
  <c r="R31" i="3"/>
  <c r="T35" i="6" s="1"/>
  <c r="R33" i="3"/>
  <c r="T37" i="6" s="1"/>
  <c r="R34" i="3"/>
  <c r="T38" i="6" s="1"/>
  <c r="R35" i="3"/>
  <c r="T39" i="6" s="1"/>
  <c r="R36" i="3"/>
  <c r="T40" i="6" s="1"/>
  <c r="R37" i="3"/>
  <c r="T41" i="6" s="1"/>
  <c r="R38" i="3"/>
  <c r="T42" i="6" s="1"/>
  <c r="R39" i="3"/>
  <c r="T43" i="6" s="1"/>
  <c r="R40" i="3"/>
  <c r="T44" i="6" s="1"/>
  <c r="R41" i="3"/>
  <c r="T45" i="6" s="1"/>
  <c r="R42" i="3"/>
  <c r="T46" i="6" s="1"/>
  <c r="R43" i="3"/>
  <c r="T47" i="6" s="1"/>
  <c r="R44" i="3"/>
  <c r="T48" i="6" s="1"/>
  <c r="R45" i="3"/>
  <c r="T49" i="6" s="1"/>
  <c r="R46" i="3"/>
  <c r="T50" i="6" s="1"/>
  <c r="R47" i="3"/>
  <c r="T51" i="6" s="1"/>
  <c r="R48" i="3"/>
  <c r="T52" i="6" s="1"/>
  <c r="R49" i="3"/>
  <c r="T53" i="6" s="1"/>
  <c r="R27" i="3"/>
  <c r="P28"/>
  <c r="P29"/>
  <c r="P30"/>
  <c r="P31"/>
  <c r="P33"/>
  <c r="P34"/>
  <c r="P35"/>
  <c r="P36"/>
  <c r="P37"/>
  <c r="P38"/>
  <c r="P39"/>
  <c r="P40"/>
  <c r="P41"/>
  <c r="P42"/>
  <c r="P43"/>
  <c r="P44"/>
  <c r="P45"/>
  <c r="P46"/>
  <c r="P47"/>
  <c r="P48"/>
  <c r="P49"/>
  <c r="N28"/>
  <c r="N29"/>
  <c r="N30"/>
  <c r="N31"/>
  <c r="N33"/>
  <c r="N34"/>
  <c r="N35"/>
  <c r="N36"/>
  <c r="N37"/>
  <c r="N38"/>
  <c r="N39"/>
  <c r="N40"/>
  <c r="N41"/>
  <c r="N42"/>
  <c r="N43"/>
  <c r="N44"/>
  <c r="N45"/>
  <c r="N46"/>
  <c r="N47"/>
  <c r="N48"/>
  <c r="N49"/>
  <c r="N27"/>
  <c r="L28"/>
  <c r="K32" i="6" s="1"/>
  <c r="L29" i="3"/>
  <c r="K33" i="6" s="1"/>
  <c r="L30" i="3"/>
  <c r="K34" i="6" s="1"/>
  <c r="L31" i="3"/>
  <c r="K35" i="6" s="1"/>
  <c r="L33" i="3"/>
  <c r="K37" i="6" s="1"/>
  <c r="L34" i="3"/>
  <c r="K38" i="6" s="1"/>
  <c r="L35" i="3"/>
  <c r="K39" i="6" s="1"/>
  <c r="L36" i="3"/>
  <c r="K40" i="6" s="1"/>
  <c r="L37" i="3"/>
  <c r="K41" i="6" s="1"/>
  <c r="L38" i="3"/>
  <c r="K42" i="6" s="1"/>
  <c r="L39" i="3"/>
  <c r="K43" i="6" s="1"/>
  <c r="L40" i="3"/>
  <c r="K44" i="6" s="1"/>
  <c r="L41" i="3"/>
  <c r="K45" i="6" s="1"/>
  <c r="L42" i="3"/>
  <c r="K46" i="6" s="1"/>
  <c r="L43" i="3"/>
  <c r="K47" i="6" s="1"/>
  <c r="L44" i="3"/>
  <c r="K48" i="6" s="1"/>
  <c r="L45" i="3"/>
  <c r="K49" i="6" s="1"/>
  <c r="L46" i="3"/>
  <c r="K50" i="6" s="1"/>
  <c r="L47" i="3"/>
  <c r="K51" i="6" s="1"/>
  <c r="L48" i="3"/>
  <c r="K52" i="6" s="1"/>
  <c r="L49" i="3"/>
  <c r="K53" i="6" s="1"/>
  <c r="E36" i="3"/>
  <c r="E40" i="6" s="1"/>
  <c r="E37" i="3"/>
  <c r="E41" i="6" s="1"/>
  <c r="E38" i="3"/>
  <c r="E42" i="6" s="1"/>
  <c r="E39" i="3"/>
  <c r="E43" i="6" s="1"/>
  <c r="E40" i="3"/>
  <c r="E44" i="6" s="1"/>
  <c r="E41" i="3"/>
  <c r="E45" i="6" s="1"/>
  <c r="E42" i="3"/>
  <c r="E46" i="6" s="1"/>
  <c r="E43" i="3"/>
  <c r="E47" i="6" s="1"/>
  <c r="E44" i="3"/>
  <c r="E48" i="6" s="1"/>
  <c r="E45" i="3"/>
  <c r="E49" i="6" s="1"/>
  <c r="E46" i="3"/>
  <c r="E50" i="6" s="1"/>
  <c r="E47" i="3"/>
  <c r="E51" i="6" s="1"/>
  <c r="E48" i="3"/>
  <c r="E52" i="6" s="1"/>
  <c r="E49" i="3"/>
  <c r="E53" i="6" s="1"/>
  <c r="E34" i="3"/>
  <c r="E38" i="6" s="1"/>
  <c r="E35" i="3"/>
  <c r="E39" i="6" s="1"/>
  <c r="E28" i="3"/>
  <c r="E32" i="6" s="1"/>
  <c r="E29" i="3"/>
  <c r="E33" i="6" s="1"/>
  <c r="E30" i="3"/>
  <c r="E34" i="6" s="1"/>
  <c r="E31" i="3"/>
  <c r="E35" i="6" s="1"/>
  <c r="E32" i="3"/>
  <c r="E36" i="6" s="1"/>
  <c r="E33" i="3"/>
  <c r="E37" i="6" s="1"/>
  <c r="N28" i="2"/>
  <c r="R32" i="5" s="1"/>
  <c r="N29" i="2"/>
  <c r="R33" i="5" s="1"/>
  <c r="N30" i="2"/>
  <c r="R34" i="5" s="1"/>
  <c r="N31" i="2"/>
  <c r="R35" i="5" s="1"/>
  <c r="N32" i="2"/>
  <c r="R36" i="5" s="1"/>
  <c r="N33" i="2"/>
  <c r="R37" i="5" s="1"/>
  <c r="N34" i="2"/>
  <c r="R38" i="5" s="1"/>
  <c r="N35" i="2"/>
  <c r="R39" i="5" s="1"/>
  <c r="N36" i="2"/>
  <c r="R40" i="5" s="1"/>
  <c r="N37" i="2"/>
  <c r="R41" i="5" s="1"/>
  <c r="N38" i="2"/>
  <c r="R42" i="5" s="1"/>
  <c r="N39" i="2"/>
  <c r="R43" i="5" s="1"/>
  <c r="N40" i="2"/>
  <c r="R44" i="5" s="1"/>
  <c r="N41" i="2"/>
  <c r="R45" i="5" s="1"/>
  <c r="N42" i="2"/>
  <c r="R46" i="5" s="1"/>
  <c r="N43" i="2"/>
  <c r="R47" i="5" s="1"/>
  <c r="N44" i="2"/>
  <c r="R48" i="5" s="1"/>
  <c r="N45" i="2"/>
  <c r="R49" i="5" s="1"/>
  <c r="N46" i="2"/>
  <c r="R50" i="5" s="1"/>
  <c r="N47" i="2"/>
  <c r="R51" i="5" s="1"/>
  <c r="N48" i="2"/>
  <c r="R52" i="5" s="1"/>
  <c r="N49" i="2"/>
  <c r="R53" i="5" s="1"/>
  <c r="L40" i="2"/>
  <c r="O44" i="5" s="1"/>
  <c r="L41" i="2"/>
  <c r="O45" i="5" s="1"/>
  <c r="L42" i="2"/>
  <c r="O46" i="5" s="1"/>
  <c r="L43" i="2"/>
  <c r="O47" i="5" s="1"/>
  <c r="L44" i="2"/>
  <c r="O48" i="5" s="1"/>
  <c r="L45" i="2"/>
  <c r="O49" i="5" s="1"/>
  <c r="L46" i="2"/>
  <c r="O50" i="5" s="1"/>
  <c r="L47" i="2"/>
  <c r="O51" i="5" s="1"/>
  <c r="L48" i="2"/>
  <c r="O52" i="5" s="1"/>
  <c r="L49" i="2"/>
  <c r="O53" i="5" s="1"/>
  <c r="L35" i="2"/>
  <c r="O39" i="5" s="1"/>
  <c r="L36" i="2"/>
  <c r="O40" i="5" s="1"/>
  <c r="L37" i="2"/>
  <c r="O41" i="5" s="1"/>
  <c r="L38" i="2"/>
  <c r="O42" i="5" s="1"/>
  <c r="L39" i="2"/>
  <c r="O43" i="5" s="1"/>
  <c r="L28" i="2"/>
  <c r="O32" i="5" s="1"/>
  <c r="L29" i="2"/>
  <c r="O33" i="5" s="1"/>
  <c r="L30" i="2"/>
  <c r="O34" i="5" s="1"/>
  <c r="L31" i="2"/>
  <c r="O35" i="5" s="1"/>
  <c r="L32" i="2"/>
  <c r="O36" i="5" s="1"/>
  <c r="L33" i="2"/>
  <c r="O37" i="5" s="1"/>
  <c r="L34" i="2"/>
  <c r="O38" i="5" s="1"/>
  <c r="L27" i="2"/>
  <c r="O31" i="5" s="1"/>
  <c r="J31" i="2"/>
  <c r="L35" i="5" s="1"/>
  <c r="J32" i="2"/>
  <c r="L36" i="5" s="1"/>
  <c r="J33" i="2"/>
  <c r="L37" i="5" s="1"/>
  <c r="J34" i="2"/>
  <c r="L38" i="5" s="1"/>
  <c r="J35" i="2"/>
  <c r="L39" i="5" s="1"/>
  <c r="J36" i="2"/>
  <c r="L40" i="5" s="1"/>
  <c r="J37" i="2"/>
  <c r="L41" i="5" s="1"/>
  <c r="J38" i="2"/>
  <c r="L42" i="5" s="1"/>
  <c r="J39" i="2"/>
  <c r="L43" i="5" s="1"/>
  <c r="J40" i="2"/>
  <c r="L44" i="5" s="1"/>
  <c r="J41" i="2"/>
  <c r="L45" i="5" s="1"/>
  <c r="J42" i="2"/>
  <c r="L46" i="5" s="1"/>
  <c r="J43" i="2"/>
  <c r="L47" i="5" s="1"/>
  <c r="J44" i="2"/>
  <c r="L48" i="5" s="1"/>
  <c r="J45" i="2"/>
  <c r="L49" i="5" s="1"/>
  <c r="J46" i="2"/>
  <c r="L50" i="5" s="1"/>
  <c r="J47" i="2"/>
  <c r="L51" i="5" s="1"/>
  <c r="J48" i="2"/>
  <c r="L52" i="5" s="1"/>
  <c r="J49" i="2"/>
  <c r="L53" i="5" s="1"/>
  <c r="J28" i="2"/>
  <c r="L32" i="5" s="1"/>
  <c r="J29" i="2"/>
  <c r="L33" i="5" s="1"/>
  <c r="J30" i="2"/>
  <c r="L34" i="5" s="1"/>
  <c r="H38" i="2"/>
  <c r="H39"/>
  <c r="H40"/>
  <c r="H41"/>
  <c r="H42"/>
  <c r="H43"/>
  <c r="H44"/>
  <c r="H45"/>
  <c r="H46"/>
  <c r="H47"/>
  <c r="H48"/>
  <c r="H49"/>
  <c r="H36"/>
  <c r="H37"/>
  <c r="H33"/>
  <c r="H34"/>
  <c r="H35"/>
  <c r="H28"/>
  <c r="H29"/>
  <c r="H30"/>
  <c r="H31"/>
  <c r="H32"/>
  <c r="H27"/>
  <c r="I46" i="5" l="1"/>
  <c r="J46"/>
  <c r="E46" s="1"/>
  <c r="O53" i="6"/>
  <c r="N53"/>
  <c r="O49"/>
  <c r="N49"/>
  <c r="O45"/>
  <c r="N45"/>
  <c r="N41"/>
  <c r="O41"/>
  <c r="O37"/>
  <c r="N37"/>
  <c r="D37" s="1"/>
  <c r="N32"/>
  <c r="O32"/>
  <c r="R50"/>
  <c r="Q50"/>
  <c r="R46"/>
  <c r="Q46"/>
  <c r="R42"/>
  <c r="Q42"/>
  <c r="R38"/>
  <c r="Q38"/>
  <c r="Q33"/>
  <c r="R33"/>
  <c r="I39" i="5"/>
  <c r="J39"/>
  <c r="I50"/>
  <c r="J50"/>
  <c r="I38"/>
  <c r="J38"/>
  <c r="O52" i="6"/>
  <c r="N52"/>
  <c r="O48"/>
  <c r="N48"/>
  <c r="O44"/>
  <c r="N44"/>
  <c r="O40"/>
  <c r="N40"/>
  <c r="O35"/>
  <c r="N35"/>
  <c r="R53"/>
  <c r="Q53"/>
  <c r="R49"/>
  <c r="Q49"/>
  <c r="R45"/>
  <c r="Q45"/>
  <c r="R41"/>
  <c r="Q41"/>
  <c r="Q37"/>
  <c r="R37"/>
  <c r="R32"/>
  <c r="Q32"/>
  <c r="I35" i="5"/>
  <c r="J35"/>
  <c r="I40"/>
  <c r="J40"/>
  <c r="I42"/>
  <c r="J42"/>
  <c r="E42" s="1"/>
  <c r="I34"/>
  <c r="J34"/>
  <c r="E34" s="1"/>
  <c r="I53"/>
  <c r="J53"/>
  <c r="E53" s="1"/>
  <c r="I49"/>
  <c r="J49"/>
  <c r="E49" s="1"/>
  <c r="I45"/>
  <c r="J45"/>
  <c r="E45" s="1"/>
  <c r="I33"/>
  <c r="J33"/>
  <c r="I52"/>
  <c r="J52"/>
  <c r="E52" s="1"/>
  <c r="I48"/>
  <c r="J48"/>
  <c r="E48" s="1"/>
  <c r="I44"/>
  <c r="J44"/>
  <c r="E44" s="1"/>
  <c r="O51" i="6"/>
  <c r="N51"/>
  <c r="O47"/>
  <c r="N47"/>
  <c r="O43"/>
  <c r="N43"/>
  <c r="O39"/>
  <c r="N39"/>
  <c r="N34"/>
  <c r="O34"/>
  <c r="R52"/>
  <c r="Q52"/>
  <c r="R48"/>
  <c r="Q48"/>
  <c r="R44"/>
  <c r="Q44"/>
  <c r="R40"/>
  <c r="Q40"/>
  <c r="Q35"/>
  <c r="R35"/>
  <c r="T31"/>
  <c r="U31"/>
  <c r="U54" s="1"/>
  <c r="U55" s="1"/>
  <c r="I31" i="5"/>
  <c r="J31"/>
  <c r="I37"/>
  <c r="J37"/>
  <c r="E37" s="1"/>
  <c r="I36"/>
  <c r="J36"/>
  <c r="I32"/>
  <c r="J32"/>
  <c r="I41"/>
  <c r="J41"/>
  <c r="I51"/>
  <c r="J51"/>
  <c r="E51" s="1"/>
  <c r="I47"/>
  <c r="E47" s="1"/>
  <c r="J47"/>
  <c r="I43"/>
  <c r="J43"/>
  <c r="E43" s="1"/>
  <c r="L54"/>
  <c r="L55" s="1"/>
  <c r="O54"/>
  <c r="N31" i="6"/>
  <c r="O31"/>
  <c r="O50"/>
  <c r="N50"/>
  <c r="D50" s="1"/>
  <c r="O46"/>
  <c r="N46"/>
  <c r="O42"/>
  <c r="N42"/>
  <c r="N38"/>
  <c r="D38" s="1"/>
  <c r="O38"/>
  <c r="O33"/>
  <c r="N33"/>
  <c r="R51"/>
  <c r="Q51"/>
  <c r="R47"/>
  <c r="Q47"/>
  <c r="R43"/>
  <c r="Q43"/>
  <c r="Q39"/>
  <c r="R39"/>
  <c r="R34"/>
  <c r="Q34"/>
  <c r="E33" i="5"/>
  <c r="E40"/>
  <c r="E39"/>
  <c r="E35"/>
  <c r="E32"/>
  <c r="E38"/>
  <c r="C35" i="2"/>
  <c r="H50"/>
  <c r="C34"/>
  <c r="C33"/>
  <c r="C49" i="3"/>
  <c r="D49" i="2" s="1"/>
  <c r="C49" s="1"/>
  <c r="C47" i="3"/>
  <c r="D47" i="2" s="1"/>
  <c r="C47" s="1"/>
  <c r="C46" i="3"/>
  <c r="D46" i="2" s="1"/>
  <c r="C46" s="1"/>
  <c r="D51" i="6" l="1"/>
  <c r="D34"/>
  <c r="D46"/>
  <c r="E41" i="5"/>
  <c r="E36"/>
  <c r="I54"/>
  <c r="D35" i="6"/>
  <c r="D44"/>
  <c r="D39"/>
  <c r="D47"/>
  <c r="D41"/>
  <c r="D48"/>
  <c r="D49"/>
  <c r="D33"/>
  <c r="D42"/>
  <c r="E50" i="5"/>
  <c r="D45" i="6"/>
  <c r="D53"/>
  <c r="D43"/>
  <c r="D52"/>
  <c r="D40"/>
  <c r="J54" i="5"/>
  <c r="D32" i="6"/>
  <c r="U35" i="1"/>
  <c r="Q35" s="1"/>
  <c r="V35" s="1"/>
  <c r="H19" i="2"/>
  <c r="I22" i="5" l="1"/>
  <c r="J22"/>
  <c r="U51" i="1"/>
  <c r="Q51" s="1"/>
  <c r="V51" s="1"/>
  <c r="U48"/>
  <c r="Q48" s="1"/>
  <c r="V48" s="1"/>
  <c r="U49"/>
  <c r="Q49" s="1"/>
  <c r="V49" s="1"/>
  <c r="U37"/>
  <c r="Q37" s="1"/>
  <c r="V37" s="1"/>
  <c r="U36"/>
  <c r="Q36" s="1"/>
  <c r="V36" s="1"/>
  <c r="C48" i="3"/>
  <c r="D48" i="2" s="1"/>
  <c r="C48" s="1"/>
  <c r="C45" i="3"/>
  <c r="D45" i="2" s="1"/>
  <c r="C45" s="1"/>
  <c r="C44" i="3"/>
  <c r="D44" i="2" s="1"/>
  <c r="C44" s="1"/>
  <c r="C43" i="3"/>
  <c r="D43" i="2" s="1"/>
  <c r="C43" s="1"/>
  <c r="C42" i="3"/>
  <c r="D42" i="2" s="1"/>
  <c r="C42" s="1"/>
  <c r="N27"/>
  <c r="R31" i="5" s="1"/>
  <c r="U45" i="1" l="1"/>
  <c r="Q45" s="1"/>
  <c r="V45" s="1"/>
  <c r="U50"/>
  <c r="Q50" s="1"/>
  <c r="V50" s="1"/>
  <c r="U46"/>
  <c r="Q46" s="1"/>
  <c r="V46" s="1"/>
  <c r="U44"/>
  <c r="Q44" s="1"/>
  <c r="V44" s="1"/>
  <c r="U47"/>
  <c r="Q47" s="1"/>
  <c r="V47" s="1"/>
  <c r="R54" i="5"/>
  <c r="R55" s="1"/>
  <c r="C41" i="3"/>
  <c r="D41" i="2" s="1"/>
  <c r="C41" s="1"/>
  <c r="C40" i="3"/>
  <c r="D40" i="2" s="1"/>
  <c r="C40" s="1"/>
  <c r="C39" i="3"/>
  <c r="D39" i="2" s="1"/>
  <c r="C39" s="1"/>
  <c r="C38" i="3"/>
  <c r="D38" i="2" s="1"/>
  <c r="C38" s="1"/>
  <c r="P27" i="3"/>
  <c r="L27"/>
  <c r="K31" i="6" s="1"/>
  <c r="D27" i="2"/>
  <c r="C27" s="1"/>
  <c r="E27" i="3"/>
  <c r="E31" i="6" s="1"/>
  <c r="R31" l="1"/>
  <c r="Q31"/>
  <c r="D31" s="1"/>
  <c r="U40" i="1"/>
  <c r="Q40" s="1"/>
  <c r="V40" s="1"/>
  <c r="U43"/>
  <c r="Q43" s="1"/>
  <c r="V43" s="1"/>
  <c r="U41"/>
  <c r="Q41" s="1"/>
  <c r="V41" s="1"/>
  <c r="E54" i="6"/>
  <c r="Q42" i="1"/>
  <c r="V42" s="1"/>
  <c r="U42"/>
  <c r="G25" i="2"/>
  <c r="E18" i="3" l="1"/>
  <c r="E22" i="6" s="1"/>
  <c r="N18" i="2"/>
  <c r="N19"/>
  <c r="N20"/>
  <c r="N21"/>
  <c r="N22"/>
  <c r="N23"/>
  <c r="N24"/>
  <c r="L18"/>
  <c r="O21" i="5" s="1"/>
  <c r="L19" i="2"/>
  <c r="O22" i="5" s="1"/>
  <c r="E22" s="1"/>
  <c r="L20" i="2"/>
  <c r="O23" i="5" s="1"/>
  <c r="L21" i="2"/>
  <c r="O24" i="5" s="1"/>
  <c r="L22" i="2"/>
  <c r="O25" i="5" s="1"/>
  <c r="L23" i="2"/>
  <c r="O26" i="5" s="1"/>
  <c r="L24" i="2"/>
  <c r="O27" i="5" s="1"/>
  <c r="J18" i="2"/>
  <c r="J19"/>
  <c r="J20"/>
  <c r="J21"/>
  <c r="J22"/>
  <c r="J23"/>
  <c r="J24"/>
  <c r="H18"/>
  <c r="H20"/>
  <c r="H21"/>
  <c r="H22"/>
  <c r="H23"/>
  <c r="H24"/>
  <c r="N17" i="3"/>
  <c r="L17"/>
  <c r="K21" i="6" s="1"/>
  <c r="E17" i="3"/>
  <c r="E21" i="6" s="1"/>
  <c r="E19" i="3"/>
  <c r="E23" i="6" s="1"/>
  <c r="E20" i="3"/>
  <c r="E24" i="6" s="1"/>
  <c r="E21" i="3"/>
  <c r="E25" i="6" s="1"/>
  <c r="E22" i="3"/>
  <c r="E26" i="6" s="1"/>
  <c r="E23" i="3"/>
  <c r="E27" i="6" s="1"/>
  <c r="I23" i="5" l="1"/>
  <c r="J23"/>
  <c r="E28" i="6"/>
  <c r="E55" s="1"/>
  <c r="I26" i="5"/>
  <c r="J26"/>
  <c r="I21"/>
  <c r="I28" s="1"/>
  <c r="I55" s="1"/>
  <c r="J21"/>
  <c r="N21" i="6"/>
  <c r="O21"/>
  <c r="I24" i="5"/>
  <c r="E24" s="1"/>
  <c r="J24"/>
  <c r="I27"/>
  <c r="J27"/>
  <c r="I25"/>
  <c r="E25" s="1"/>
  <c r="J25"/>
  <c r="E26"/>
  <c r="O28"/>
  <c r="O55" s="1"/>
  <c r="E21"/>
  <c r="O17" i="3"/>
  <c r="P17" s="1"/>
  <c r="Q21" i="6" s="1"/>
  <c r="H25" i="2"/>
  <c r="H51" s="1"/>
  <c r="E24" i="3"/>
  <c r="S50" i="2"/>
  <c r="T50"/>
  <c r="S25"/>
  <c r="T25"/>
  <c r="D14" i="4"/>
  <c r="D15"/>
  <c r="M26" i="1"/>
  <c r="M52"/>
  <c r="E15" i="4" s="1"/>
  <c r="F16"/>
  <c r="G16"/>
  <c r="H16"/>
  <c r="I16"/>
  <c r="J16"/>
  <c r="K16"/>
  <c r="L16"/>
  <c r="M16"/>
  <c r="G50" i="3"/>
  <c r="K32"/>
  <c r="U50"/>
  <c r="AA50"/>
  <c r="AC50"/>
  <c r="E25" i="2"/>
  <c r="F25"/>
  <c r="I25"/>
  <c r="J25"/>
  <c r="K25"/>
  <c r="L25"/>
  <c r="M25"/>
  <c r="N25"/>
  <c r="O25"/>
  <c r="P25"/>
  <c r="Q25"/>
  <c r="R25"/>
  <c r="U25"/>
  <c r="V25"/>
  <c r="F19" i="3"/>
  <c r="H23" i="6" s="1"/>
  <c r="F20" i="3"/>
  <c r="H24" i="6" s="1"/>
  <c r="F21" i="3"/>
  <c r="H25" i="6" s="1"/>
  <c r="F22" i="3"/>
  <c r="H26" i="6" s="1"/>
  <c r="F23" i="3"/>
  <c r="H27" i="6" s="1"/>
  <c r="D24" i="3"/>
  <c r="T24"/>
  <c r="U24"/>
  <c r="U51" s="1"/>
  <c r="V24"/>
  <c r="W24"/>
  <c r="X24"/>
  <c r="Y24"/>
  <c r="Z24"/>
  <c r="AA24"/>
  <c r="AB24"/>
  <c r="AC24"/>
  <c r="C28"/>
  <c r="D28" i="2" s="1"/>
  <c r="C29" i="3"/>
  <c r="D29" i="2" s="1"/>
  <c r="C30" i="3"/>
  <c r="D30" i="2" s="1"/>
  <c r="C31" i="3"/>
  <c r="D31" i="2" s="1"/>
  <c r="C36" i="3"/>
  <c r="D36" i="2" s="1"/>
  <c r="C37" i="3"/>
  <c r="D37" i="2" s="1"/>
  <c r="C37" s="1"/>
  <c r="D50" i="3"/>
  <c r="E50"/>
  <c r="F50"/>
  <c r="H50"/>
  <c r="J50"/>
  <c r="T50"/>
  <c r="V50"/>
  <c r="X50"/>
  <c r="Z50"/>
  <c r="AB50"/>
  <c r="E50" i="2"/>
  <c r="F50"/>
  <c r="G50"/>
  <c r="G51" s="1"/>
  <c r="I50"/>
  <c r="J50"/>
  <c r="J51" s="1"/>
  <c r="K50"/>
  <c r="L50"/>
  <c r="M50"/>
  <c r="N50"/>
  <c r="O50"/>
  <c r="P50"/>
  <c r="Q50"/>
  <c r="R50"/>
  <c r="U50"/>
  <c r="V50"/>
  <c r="K26" i="1"/>
  <c r="K53" s="1"/>
  <c r="L26"/>
  <c r="B30"/>
  <c r="H30"/>
  <c r="I30"/>
  <c r="L52"/>
  <c r="K52"/>
  <c r="H31"/>
  <c r="I31"/>
  <c r="H33"/>
  <c r="I33"/>
  <c r="H38"/>
  <c r="H39"/>
  <c r="I39"/>
  <c r="B29"/>
  <c r="B31"/>
  <c r="B33"/>
  <c r="B38"/>
  <c r="B39"/>
  <c r="S26"/>
  <c r="H19"/>
  <c r="I19"/>
  <c r="H20"/>
  <c r="B19"/>
  <c r="B20"/>
  <c r="R26"/>
  <c r="R53" s="1"/>
  <c r="T26"/>
  <c r="R52"/>
  <c r="S52"/>
  <c r="T52"/>
  <c r="E23" i="5" l="1"/>
  <c r="L53" i="1"/>
  <c r="H28" i="6"/>
  <c r="H55" s="1"/>
  <c r="J28" i="5"/>
  <c r="J55" s="1"/>
  <c r="AB51" i="3"/>
  <c r="X51"/>
  <c r="T51"/>
  <c r="E27" i="5"/>
  <c r="E28" s="1"/>
  <c r="U39" i="1"/>
  <c r="Q39" s="1"/>
  <c r="V39" s="1"/>
  <c r="AA51" i="3"/>
  <c r="D51"/>
  <c r="S53" i="1"/>
  <c r="M53"/>
  <c r="T53"/>
  <c r="R51" i="2"/>
  <c r="Q51"/>
  <c r="M51"/>
  <c r="I51"/>
  <c r="V51"/>
  <c r="P51"/>
  <c r="L51"/>
  <c r="F51"/>
  <c r="T51"/>
  <c r="N51"/>
  <c r="U51"/>
  <c r="O51"/>
  <c r="K51"/>
  <c r="E51"/>
  <c r="S51"/>
  <c r="G20" i="3"/>
  <c r="H20" s="1"/>
  <c r="I20" s="1"/>
  <c r="J20" s="1"/>
  <c r="K20" s="1"/>
  <c r="L20" s="1"/>
  <c r="K24" i="6" s="1"/>
  <c r="Z51" i="3"/>
  <c r="V51"/>
  <c r="G23"/>
  <c r="H23" s="1"/>
  <c r="I23" s="1"/>
  <c r="J23" s="1"/>
  <c r="K23" s="1"/>
  <c r="L23" s="1"/>
  <c r="K27" i="6" s="1"/>
  <c r="G19" i="3"/>
  <c r="H19" s="1"/>
  <c r="I19" s="1"/>
  <c r="J19" s="1"/>
  <c r="K19" s="1"/>
  <c r="L19" s="1"/>
  <c r="K23" i="6" s="1"/>
  <c r="Q17" i="3"/>
  <c r="R17" s="1"/>
  <c r="T21" i="6" s="1"/>
  <c r="AC51" i="3"/>
  <c r="G22"/>
  <c r="H22" s="1"/>
  <c r="I22" s="1"/>
  <c r="J22" s="1"/>
  <c r="K22" s="1"/>
  <c r="L22" s="1"/>
  <c r="K26" i="6" s="1"/>
  <c r="E51" i="3"/>
  <c r="G21"/>
  <c r="H21" s="1"/>
  <c r="I21" s="1"/>
  <c r="J21" s="1"/>
  <c r="K21" s="1"/>
  <c r="L21" s="1"/>
  <c r="K25" i="6" s="1"/>
  <c r="L32" i="3"/>
  <c r="K36" i="6" s="1"/>
  <c r="C36" i="2"/>
  <c r="C30"/>
  <c r="C31"/>
  <c r="U33" i="1" s="1"/>
  <c r="C29" i="2"/>
  <c r="C28"/>
  <c r="Y50" i="3"/>
  <c r="Y51" s="1"/>
  <c r="I50"/>
  <c r="K50"/>
  <c r="W50"/>
  <c r="W51" s="1"/>
  <c r="D16" i="4"/>
  <c r="F24" i="3"/>
  <c r="F51" s="1"/>
  <c r="M20"/>
  <c r="H18"/>
  <c r="M23"/>
  <c r="M21"/>
  <c r="M19"/>
  <c r="E14" i="4"/>
  <c r="E16" s="1"/>
  <c r="U32" i="1" l="1"/>
  <c r="Q32" s="1"/>
  <c r="V32" s="1"/>
  <c r="U30"/>
  <c r="Q30" s="1"/>
  <c r="V30" s="1"/>
  <c r="U38"/>
  <c r="Q38" s="1"/>
  <c r="V38" s="1"/>
  <c r="Q31"/>
  <c r="V31" s="1"/>
  <c r="U31"/>
  <c r="K54" i="6"/>
  <c r="D21"/>
  <c r="Q33" i="1"/>
  <c r="V33" s="1"/>
  <c r="C17" i="3"/>
  <c r="D18" i="2" s="1"/>
  <c r="C18" s="1"/>
  <c r="M22" i="3"/>
  <c r="N22" s="1"/>
  <c r="G24"/>
  <c r="G51" s="1"/>
  <c r="N32"/>
  <c r="M50"/>
  <c r="L50"/>
  <c r="N20"/>
  <c r="N19"/>
  <c r="N23"/>
  <c r="N21"/>
  <c r="I18"/>
  <c r="H24"/>
  <c r="H51" s="1"/>
  <c r="N36" i="6" l="1"/>
  <c r="O36"/>
  <c r="O54" s="1"/>
  <c r="O25"/>
  <c r="N25"/>
  <c r="N27"/>
  <c r="O27"/>
  <c r="O23"/>
  <c r="N23"/>
  <c r="O26"/>
  <c r="N26"/>
  <c r="O24"/>
  <c r="N24"/>
  <c r="O22" i="3"/>
  <c r="O23"/>
  <c r="P23" s="1"/>
  <c r="Q27" i="6" s="1"/>
  <c r="O19" i="3"/>
  <c r="P19" s="1"/>
  <c r="Q23" i="6" s="1"/>
  <c r="P32" i="3"/>
  <c r="O21"/>
  <c r="O20"/>
  <c r="U19" i="1"/>
  <c r="Q19" s="1"/>
  <c r="V19" s="1"/>
  <c r="N50" i="3"/>
  <c r="P21"/>
  <c r="Q25" i="6" s="1"/>
  <c r="P22" i="3"/>
  <c r="Q26" i="6" s="1"/>
  <c r="P20" i="3"/>
  <c r="Q24" i="6" s="1"/>
  <c r="J18" i="3"/>
  <c r="I24"/>
  <c r="I51" s="1"/>
  <c r="O50" l="1"/>
  <c r="R36" i="6"/>
  <c r="R54" s="1"/>
  <c r="R55" s="1"/>
  <c r="Q36"/>
  <c r="Q54" s="1"/>
  <c r="N54"/>
  <c r="Q21" i="3"/>
  <c r="R21" s="1"/>
  <c r="T25" i="6" s="1"/>
  <c r="R32" i="3"/>
  <c r="T36" i="6" s="1"/>
  <c r="T54" s="1"/>
  <c r="P50" i="3"/>
  <c r="Q20"/>
  <c r="Q19"/>
  <c r="Q23"/>
  <c r="Q22"/>
  <c r="K18"/>
  <c r="L18" s="1"/>
  <c r="K22" i="6" s="1"/>
  <c r="J24" i="3"/>
  <c r="J51" s="1"/>
  <c r="K28" i="6" l="1"/>
  <c r="K55" s="1"/>
  <c r="D36"/>
  <c r="D54" s="1"/>
  <c r="C21" i="3"/>
  <c r="D22" i="2" s="1"/>
  <c r="C32" i="3"/>
  <c r="D32" i="2" s="1"/>
  <c r="C32" s="1"/>
  <c r="C22"/>
  <c r="Q50" i="3"/>
  <c r="R19"/>
  <c r="T23" i="6" s="1"/>
  <c r="S21" i="3"/>
  <c r="W25" i="6" s="1"/>
  <c r="D25" s="1"/>
  <c r="R23" i="3"/>
  <c r="T27" i="6" s="1"/>
  <c r="R20" i="3"/>
  <c r="T24" i="6" s="1"/>
  <c r="R22" i="3"/>
  <c r="T26" i="6" s="1"/>
  <c r="K24" i="3"/>
  <c r="K51" s="1"/>
  <c r="U23" i="1" l="1"/>
  <c r="Q23"/>
  <c r="V23" s="1"/>
  <c r="C50" i="3"/>
  <c r="C20"/>
  <c r="D21" i="2" s="1"/>
  <c r="C21" s="1"/>
  <c r="C23" i="3"/>
  <c r="D24" i="2" s="1"/>
  <c r="C24" s="1"/>
  <c r="C22" i="3"/>
  <c r="D23" i="2" s="1"/>
  <c r="C23" s="1"/>
  <c r="C19" i="3"/>
  <c r="D20" i="2" s="1"/>
  <c r="C20" s="1"/>
  <c r="U34" i="1"/>
  <c r="C50" i="2"/>
  <c r="R50" i="3"/>
  <c r="S50"/>
  <c r="S19"/>
  <c r="W23" i="6" s="1"/>
  <c r="D23" s="1"/>
  <c r="S22" i="3"/>
  <c r="W26" i="6" s="1"/>
  <c r="D26" s="1"/>
  <c r="S20" i="3"/>
  <c r="W24" i="6" s="1"/>
  <c r="D24" s="1"/>
  <c r="S23" i="3"/>
  <c r="W27" i="6" s="1"/>
  <c r="D27" s="1"/>
  <c r="M18" i="3"/>
  <c r="N18" s="1"/>
  <c r="L24"/>
  <c r="L51" s="1"/>
  <c r="N22" i="6" l="1"/>
  <c r="O22"/>
  <c r="O28" s="1"/>
  <c r="O55" s="1"/>
  <c r="Q34" i="1"/>
  <c r="V34" s="1"/>
  <c r="U24"/>
  <c r="Q24" s="1"/>
  <c r="V24" s="1"/>
  <c r="U22"/>
  <c r="Q22" s="1"/>
  <c r="V22" s="1"/>
  <c r="U21"/>
  <c r="Q21" s="1"/>
  <c r="V21" s="1"/>
  <c r="U25"/>
  <c r="Q25" s="1"/>
  <c r="V25" s="1"/>
  <c r="M24" i="3"/>
  <c r="M51" s="1"/>
  <c r="N28" i="6" l="1"/>
  <c r="N55" s="1"/>
  <c r="D50" i="2"/>
  <c r="O18" i="3"/>
  <c r="P18" s="1"/>
  <c r="Q22" i="6" s="1"/>
  <c r="Q28" s="1"/>
  <c r="Q55" s="1"/>
  <c r="N24" i="3"/>
  <c r="N51" s="1"/>
  <c r="O24" l="1"/>
  <c r="O51" s="1"/>
  <c r="Q18" l="1"/>
  <c r="R18" s="1"/>
  <c r="T22" i="6" s="1"/>
  <c r="P24" i="3"/>
  <c r="P51" s="1"/>
  <c r="T28" i="6" l="1"/>
  <c r="T55" s="1"/>
  <c r="C18" i="3"/>
  <c r="C24" s="1"/>
  <c r="C51" s="1"/>
  <c r="Q24"/>
  <c r="Q51" s="1"/>
  <c r="S18" l="1"/>
  <c r="W22" i="6" s="1"/>
  <c r="R24" i="3"/>
  <c r="R51" s="1"/>
  <c r="W28" i="6" l="1"/>
  <c r="W55" s="1"/>
  <c r="D22"/>
  <c r="D28" s="1"/>
  <c r="D55" s="1"/>
  <c r="S24" i="3"/>
  <c r="S51" s="1"/>
  <c r="D19" i="2"/>
  <c r="C19" s="1"/>
  <c r="C25" l="1"/>
  <c r="C51" s="1"/>
  <c r="D25"/>
  <c r="D51" s="1"/>
  <c r="U20" i="1" l="1"/>
  <c r="Q20" s="1"/>
  <c r="V20" s="1"/>
  <c r="U26" l="1"/>
  <c r="Q26"/>
  <c r="O14" i="4" l="1"/>
  <c r="N14" s="1"/>
  <c r="A26" i="3" l="1"/>
  <c r="E31" i="5"/>
  <c r="F55"/>
  <c r="U29" i="1" l="1"/>
  <c r="E54" i="5"/>
  <c r="E55" s="1"/>
  <c r="Q29" i="1" l="1"/>
  <c r="U52"/>
  <c r="U53" s="1"/>
  <c r="V29" l="1"/>
  <c r="Q52"/>
  <c r="O15" i="4" l="1"/>
  <c r="Q53" i="1"/>
  <c r="N15" i="4" l="1"/>
  <c r="N16" s="1"/>
  <c r="O16"/>
</calcChain>
</file>

<file path=xl/sharedStrings.xml><?xml version="1.0" encoding="utf-8"?>
<sst xmlns="http://schemas.openxmlformats.org/spreadsheetml/2006/main" count="640" uniqueCount="148">
  <si>
    <t>Таблица 1</t>
  </si>
  <si>
    <t>№ п/п</t>
  </si>
  <si>
    <t>Адрес МКД</t>
  </si>
  <si>
    <t>Год</t>
  </si>
  <si>
    <t>Площадь помещений МКД:</t>
  </si>
  <si>
    <t>кв.м</t>
  </si>
  <si>
    <t>чел.</t>
  </si>
  <si>
    <t>руб.</t>
  </si>
  <si>
    <t>руб./кв.м</t>
  </si>
  <si>
    <t xml:space="preserve">/     </t>
  </si>
  <si>
    <t>Стоимость капитального ремонта</t>
  </si>
  <si>
    <t>в том числе:</t>
  </si>
  <si>
    <t>Способ формирования фонда капитального ремонта</t>
  </si>
  <si>
    <t>ро</t>
  </si>
  <si>
    <t>Ипатовский городской округ Ставропольского края</t>
  </si>
  <si>
    <t xml:space="preserve">Итого по Ипатовскому городскому округу Ставропольского края </t>
  </si>
  <si>
    <t>УТВЕРЖДЕН:</t>
  </si>
  <si>
    <t>2020 год</t>
  </si>
  <si>
    <t>2022 год</t>
  </si>
  <si>
    <t>п.Большевик, ул. Ленина, д. 12/1</t>
  </si>
  <si>
    <t>п.Большевик, ул. Ленина, д. 14</t>
  </si>
  <si>
    <t>п.Большевик, ул. Ленина, д. 14/1</t>
  </si>
  <si>
    <t>п.Большевик, ул. Ленина, д. 5</t>
  </si>
  <si>
    <t>п.Большевик, ул. Советская, д. 15</t>
  </si>
  <si>
    <t>г.Ипатово, ул.Гагарина, д.68</t>
  </si>
  <si>
    <t>г.Ипатово, ул.Гагарина, д.70</t>
  </si>
  <si>
    <t>г.Ипатово, ул.Заречная, д.27</t>
  </si>
  <si>
    <t xml:space="preserve">Итого по 2020 году </t>
  </si>
  <si>
    <t>г.Ипатово, ул.Ленинградская, д.7</t>
  </si>
  <si>
    <t>г.Ипатово, ул.Ленинградская, д.9</t>
  </si>
  <si>
    <t>г.Ипатово, ул.Орджоникидзе, д.62</t>
  </si>
  <si>
    <t>г.Ипатово, ул.Первомайская, д.48</t>
  </si>
  <si>
    <t>г.Ипатово, ул.Первомайская, д.52</t>
  </si>
  <si>
    <t>г.Ипатово, ул.Свердлова, д.35</t>
  </si>
  <si>
    <t>г.Ипатово, ул.Свердлова, д.45</t>
  </si>
  <si>
    <t>г.Ипатово, ул.Циолковского, д.11</t>
  </si>
  <si>
    <t>г.Ипатово, ул.Циолковского, д.14</t>
  </si>
  <si>
    <t>г.Ипатово, ул.Циолковского, д.3</t>
  </si>
  <si>
    <t>г.Ипатово, ул.Циолковского, д.6</t>
  </si>
  <si>
    <t>г.Ипатово, ул.Циолковского, д.8</t>
  </si>
  <si>
    <t>г.Ипатово, ул.Циолковского, д.9</t>
  </si>
  <si>
    <t>Итого по 2022 году</t>
  </si>
  <si>
    <t>с.Кевсала, ул.Газовый Городок, д.2</t>
  </si>
  <si>
    <t>с.Лиман, ул.Ленина, д.68</t>
  </si>
  <si>
    <t>кирпичные</t>
  </si>
  <si>
    <t>с.Бурукшун, ул.Советская,7</t>
  </si>
  <si>
    <t xml:space="preserve"> </t>
  </si>
  <si>
    <t>Итого по Ипатовскому городскому округу</t>
  </si>
  <si>
    <t>Итого по 2022 году. Ипатовский городской округ Ставропольского края</t>
  </si>
  <si>
    <t xml:space="preserve">2022 год </t>
  </si>
  <si>
    <t>г.Ипатово, ул.Ленинградскаяая, д.9</t>
  </si>
  <si>
    <t>г.Ипатово, ул.Ленинградскаяая, д.7</t>
  </si>
  <si>
    <t>Итого по 2020 году. Ипатовский городской округ Ставропольского края</t>
  </si>
  <si>
    <t>кв.м.</t>
  </si>
  <si>
    <t>ед.</t>
  </si>
  <si>
    <t>другие виды</t>
  </si>
  <si>
    <t>установка коллективных (общедомовых) ПУ и УУ</t>
  </si>
  <si>
    <t>переустройство невентилируемой крыши на вентилируемую крышу, устройство выходов на кровлю</t>
  </si>
  <si>
    <t>утепление фасада</t>
  </si>
  <si>
    <t>ремонт фундамента</t>
  </si>
  <si>
    <t>ремонт фасада</t>
  </si>
  <si>
    <t>ремонт подвальных помещений</t>
  </si>
  <si>
    <t>ремонт крыши</t>
  </si>
  <si>
    <t>ремонт или замена лифтового оборудования</t>
  </si>
  <si>
    <t>виды, установленные нормативным правовым актом субъекта Российской Федерации</t>
  </si>
  <si>
    <t>виды, установленные частью 1 статьи 166 Жилищного Кодекса Российской Федерации</t>
  </si>
  <si>
    <t>ремонт внутридомовых инженерных систем</t>
  </si>
  <si>
    <t>Стоимость капитального ремонта ВСЕГО</t>
  </si>
  <si>
    <t>№ п/п по МО</t>
  </si>
  <si>
    <t>Таблица 2.1</t>
  </si>
  <si>
    <t>/                                                                                                                          /</t>
  </si>
  <si>
    <t>Итого по Ипатовском городскому округу Ставропольского края</t>
  </si>
  <si>
    <t xml:space="preserve">Итого: по 2022 году </t>
  </si>
  <si>
    <t>Итого по 2020 году</t>
  </si>
  <si>
    <t>п.м.</t>
  </si>
  <si>
    <t>ПУ теплоснабжения</t>
  </si>
  <si>
    <t>ПУ газоснабжения</t>
  </si>
  <si>
    <t>водоподогреватель</t>
  </si>
  <si>
    <t>инженерные сети</t>
  </si>
  <si>
    <t>электроснабжение</t>
  </si>
  <si>
    <t>теплоснабжение</t>
  </si>
  <si>
    <t>газоснабжение</t>
  </si>
  <si>
    <t xml:space="preserve"> холодного водоснабжения</t>
  </si>
  <si>
    <t>горячего водоснабжения</t>
  </si>
  <si>
    <t>водоотведение</t>
  </si>
  <si>
    <t>№ по п.п.</t>
  </si>
  <si>
    <t>Таблица 2.2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</si>
  <si>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</si>
  <si>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>Итого по  Ипатовскому городскому округу Ставропольского края</t>
  </si>
  <si>
    <t>всего:</t>
  </si>
  <si>
    <t>IV квартал</t>
  </si>
  <si>
    <t>III квартал</t>
  </si>
  <si>
    <t>II квартал</t>
  </si>
  <si>
    <t>Количество МКД</t>
  </si>
  <si>
    <t xml:space="preserve">Количество жителей, зарегистрированных в МКД на дату утверждения краткосрочного плана </t>
  </si>
  <si>
    <t xml:space="preserve">Общая площадь МКД,всего </t>
  </si>
  <si>
    <t>Наименование муниципального образования</t>
  </si>
  <si>
    <t>№n/n</t>
  </si>
  <si>
    <t>Таблица 3</t>
  </si>
  <si>
    <t>Планируемые показатели выполнения работ по капитальному ремонту многоквартирных домов</t>
  </si>
  <si>
    <t>с.Бурукшун, ул.Советская, д. 7</t>
  </si>
  <si>
    <t>п.Советское Руно, ул. Квартальная, д. 16</t>
  </si>
  <si>
    <t>п.Советское Руно, ул.Квартальная, д. 16</t>
  </si>
  <si>
    <t>замена плоской крыши на скатную без цели жилого использования (чердак)</t>
  </si>
  <si>
    <t>Реестр многоквартирных домов, которые подлежат капитальному ремонту по видам ремонта</t>
  </si>
  <si>
    <t xml:space="preserve">от 24 апреля  2019 г. №710             </t>
  </si>
  <si>
    <t>в редакции постановления администрации Ипатовского</t>
  </si>
  <si>
    <t>городского округа Ставропольского края</t>
  </si>
  <si>
    <t xml:space="preserve">  </t>
  </si>
  <si>
    <t>Балтийский сельсовет Курский муниципальный район</t>
  </si>
  <si>
    <t>проверка достоверности определения сметной стоимости капитального
 ремонта *</t>
  </si>
  <si>
    <t xml:space="preserve"> разработка и (или) проведение экспертизы проектной документации для капитального ремонта *</t>
  </si>
  <si>
    <t>осуществление строительного контроля *</t>
  </si>
  <si>
    <t>Стоимость  ВСЕГО</t>
  </si>
  <si>
    <t>№ п/п
по МО</t>
  </si>
  <si>
    <t>№ п/п
по КП</t>
  </si>
  <si>
    <t>Перечень многоквартирных домов которые подлежат капитальному ремонту</t>
  </si>
  <si>
    <t>Таблица 2.3</t>
  </si>
  <si>
    <t xml:space="preserve">   реализации региональной программы капитального ремонта общего имущества в многоквартирных домах, расположенных на территории Ставропольского края, на 2017-2019 годы</t>
  </si>
  <si>
    <t>КРАТКОСРОЧНЫЙ  ПЛАН</t>
  </si>
  <si>
    <t>таблица 2.4</t>
  </si>
  <si>
    <t>стоимость ВСЕГО</t>
  </si>
  <si>
    <t>холодного водоснабжения</t>
  </si>
  <si>
    <t>ПУ
 горячего водоснабжения</t>
  </si>
  <si>
    <t>ПУ 
холодного водоснабжения</t>
  </si>
  <si>
    <t>ПУ 
газоснабжения</t>
  </si>
  <si>
    <t>ПУ 
теплоснабжения</t>
  </si>
  <si>
    <t>ПУ электроснабжения</t>
  </si>
  <si>
    <t>Итого  2020 год по  МО: Ипатовский городской округ</t>
  </si>
  <si>
    <t>Ипатовский городской округ</t>
  </si>
  <si>
    <t>Итого  2022 год по  МО: Ипатовский городской округ</t>
  </si>
  <si>
    <t>Итого по МО: Ипатовский городской округ</t>
  </si>
  <si>
    <t xml:space="preserve">                                                                                                 </t>
  </si>
  <si>
    <t xml:space="preserve">Муниципальный краткосрочный (сроком на три года) план реализации региональной программы капитального ремонта  общего имущества                                                                                                                                                                                                       многоквартирных домов, расположенных на территории Ипатовского городского округа Ставропольского края, на 2020-2022 годы» </t>
  </si>
  <si>
    <t>Сведения об объектах культурного наследия (ОКН)</t>
  </si>
  <si>
    <t>Включен в реестр ОКН да/нет</t>
  </si>
  <si>
    <t>Включен в перечень выявленных ОКН                   да/нет</t>
  </si>
  <si>
    <t>Предмет охраны ОКН определен да/нет</t>
  </si>
  <si>
    <t>нет</t>
  </si>
  <si>
    <t>ПУ горячего водоснабжения</t>
  </si>
  <si>
    <t>ПУ холодного водоснабжения</t>
  </si>
  <si>
    <t>I          квартал</t>
  </si>
  <si>
    <t>I       квартал</t>
  </si>
  <si>
    <t xml:space="preserve"> Ипатовский городской округ                                Ставропольского края</t>
  </si>
  <si>
    <t>И.о.начальника управления по работе с территориями администрации Ипатовского городского округа Ставропольского края, заместитель начальника управления- начальник отдела жилищно-коммунального хозяйства и благоустройства управления по работе с территориями администрации Ипатовского городского округа Ставропольского края</t>
  </si>
  <si>
    <t>В.Н.Попов</t>
  </si>
  <si>
    <t>постановлением администрации                                             Ипатовского городского округа                                           Ставропольского края</t>
  </si>
  <si>
    <t xml:space="preserve">от 14 июля 2020 г. № 913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</si>
</sst>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\ _₽"/>
    <numFmt numFmtId="166" formatCode="#,##0\ _₽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8.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4.5"/>
      <color rgb="FF000000"/>
      <name val="Times New Roman"/>
      <family val="1"/>
      <charset val="204"/>
    </font>
    <font>
      <b/>
      <sz val="4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4" fillId="0" borderId="0"/>
  </cellStyleXfs>
  <cellXfs count="375">
    <xf numFmtId="0" fontId="0" fillId="0" borderId="0" xfId="0"/>
    <xf numFmtId="0" fontId="0" fillId="0" borderId="0" xfId="0" applyAlignment="1">
      <alignment horizontal="right" vertical="center" indent="15"/>
    </xf>
    <xf numFmtId="0" fontId="5" fillId="0" borderId="0" xfId="0" applyFont="1" applyAlignment="1">
      <alignment horizontal="left" vertical="center" indent="15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4" xfId="0" applyFont="1" applyBorder="1" applyAlignment="1"/>
    <xf numFmtId="0" fontId="12" fillId="0" borderId="4" xfId="0" applyFont="1" applyBorder="1" applyAlignment="1"/>
    <xf numFmtId="0" fontId="7" fillId="2" borderId="3" xfId="0" applyFont="1" applyFill="1" applyBorder="1" applyAlignment="1">
      <alignment vertical="center" wrapText="1"/>
    </xf>
    <xf numFmtId="0" fontId="15" fillId="0" borderId="14" xfId="1" applyFont="1" applyBorder="1"/>
    <xf numFmtId="0" fontId="15" fillId="0" borderId="14" xfId="1" applyFont="1" applyBorder="1" applyAlignment="1">
      <alignment wrapText="1"/>
    </xf>
    <xf numFmtId="3" fontId="15" fillId="0" borderId="14" xfId="1" applyNumberFormat="1" applyFont="1" applyBorder="1" applyAlignment="1">
      <alignment horizontal="right"/>
    </xf>
    <xf numFmtId="4" fontId="15" fillId="0" borderId="14" xfId="1" applyNumberFormat="1" applyFont="1" applyBorder="1" applyAlignment="1">
      <alignment horizontal="right"/>
    </xf>
    <xf numFmtId="0" fontId="15" fillId="3" borderId="14" xfId="1" applyFont="1" applyFill="1" applyBorder="1"/>
    <xf numFmtId="1" fontId="17" fillId="4" borderId="14" xfId="2" applyNumberFormat="1" applyFont="1" applyFill="1" applyBorder="1" applyAlignment="1">
      <alignment horizontal="left" vertical="center"/>
    </xf>
    <xf numFmtId="0" fontId="15" fillId="5" borderId="14" xfId="1" applyFont="1" applyFill="1" applyBorder="1"/>
    <xf numFmtId="1" fontId="16" fillId="5" borderId="14" xfId="3" applyNumberFormat="1" applyFont="1" applyFill="1" applyBorder="1" applyAlignment="1">
      <alignment horizontal="center" vertical="center" wrapText="1"/>
    </xf>
    <xf numFmtId="3" fontId="16" fillId="5" borderId="14" xfId="3" applyNumberFormat="1" applyFont="1" applyFill="1" applyBorder="1" applyAlignment="1">
      <alignment horizontal="right" vertical="center"/>
    </xf>
    <xf numFmtId="4" fontId="16" fillId="5" borderId="14" xfId="3" applyNumberFormat="1" applyFont="1" applyFill="1" applyBorder="1" applyAlignment="1">
      <alignment horizontal="right" vertical="center"/>
    </xf>
    <xf numFmtId="0" fontId="15" fillId="5" borderId="14" xfId="1" applyFont="1" applyFill="1" applyBorder="1" applyAlignment="1">
      <alignment wrapText="1"/>
    </xf>
    <xf numFmtId="14" fontId="15" fillId="0" borderId="14" xfId="1" applyNumberFormat="1" applyFont="1" applyBorder="1"/>
    <xf numFmtId="0" fontId="19" fillId="0" borderId="14" xfId="1" applyFont="1" applyBorder="1" applyAlignment="1">
      <alignment horizontal="center"/>
    </xf>
    <xf numFmtId="1" fontId="20" fillId="5" borderId="14" xfId="3" applyNumberFormat="1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vertical="center" wrapText="1"/>
    </xf>
    <xf numFmtId="1" fontId="17" fillId="5" borderId="14" xfId="3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wrapText="1"/>
    </xf>
    <xf numFmtId="0" fontId="23" fillId="0" borderId="14" xfId="0" applyFont="1" applyFill="1" applyBorder="1" applyAlignment="1">
      <alignment horizontal="center" wrapText="1"/>
    </xf>
    <xf numFmtId="0" fontId="22" fillId="0" borderId="14" xfId="0" applyFont="1" applyFill="1" applyBorder="1" applyAlignment="1">
      <alignment horizontal="left" wrapText="1"/>
    </xf>
    <xf numFmtId="0" fontId="24" fillId="0" borderId="14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wrapText="1"/>
    </xf>
    <xf numFmtId="4" fontId="22" fillId="0" borderId="14" xfId="0" applyNumberFormat="1" applyFont="1" applyFill="1" applyBorder="1" applyAlignment="1">
      <alignment horizontal="center" vertical="center" wrapText="1"/>
    </xf>
    <xf numFmtId="14" fontId="22" fillId="0" borderId="3" xfId="0" applyNumberFormat="1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4" fontId="23" fillId="2" borderId="3" xfId="0" applyNumberFormat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2" fontId="22" fillId="0" borderId="14" xfId="0" applyNumberFormat="1" applyFont="1" applyFill="1" applyBorder="1" applyAlignment="1">
      <alignment horizontal="center" vertical="center" wrapText="1"/>
    </xf>
    <xf numFmtId="2" fontId="22" fillId="0" borderId="14" xfId="0" applyNumberFormat="1" applyFont="1" applyFill="1" applyBorder="1" applyAlignment="1">
      <alignment horizontal="left" wrapText="1"/>
    </xf>
    <xf numFmtId="2" fontId="23" fillId="2" borderId="3" xfId="0" applyNumberFormat="1" applyFont="1" applyFill="1" applyBorder="1" applyAlignment="1">
      <alignment horizontal="center" vertical="center" wrapText="1"/>
    </xf>
    <xf numFmtId="3" fontId="23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Border="1"/>
    <xf numFmtId="4" fontId="9" fillId="0" borderId="0" xfId="0" applyNumberFormat="1" applyFont="1" applyBorder="1" applyAlignment="1">
      <alignment horizontal="right" vertical="center" wrapText="1"/>
    </xf>
    <xf numFmtId="4" fontId="10" fillId="0" borderId="20" xfId="0" applyNumberFormat="1" applyFont="1" applyBorder="1" applyAlignment="1">
      <alignment horizontal="right" vertical="center" wrapText="1"/>
    </xf>
    <xf numFmtId="4" fontId="10" fillId="0" borderId="14" xfId="0" applyNumberFormat="1" applyFont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vertical="center" wrapText="1"/>
    </xf>
    <xf numFmtId="4" fontId="10" fillId="0" borderId="14" xfId="0" applyNumberFormat="1" applyFont="1" applyBorder="1" applyAlignment="1">
      <alignment vertical="center" wrapText="1"/>
    </xf>
    <xf numFmtId="4" fontId="4" fillId="0" borderId="14" xfId="0" applyNumberFormat="1" applyFont="1" applyBorder="1" applyAlignment="1">
      <alignment vertical="center" wrapText="1"/>
    </xf>
    <xf numFmtId="4" fontId="9" fillId="0" borderId="14" xfId="0" applyNumberFormat="1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justify" vertical="center" wrapText="1"/>
    </xf>
    <xf numFmtId="0" fontId="4" fillId="0" borderId="20" xfId="0" applyFont="1" applyBorder="1" applyAlignment="1">
      <alignment vertical="center" wrapText="1"/>
    </xf>
    <xf numFmtId="0" fontId="27" fillId="0" borderId="14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4" fontId="23" fillId="6" borderId="14" xfId="0" applyNumberFormat="1" applyFont="1" applyFill="1" applyBorder="1" applyAlignment="1">
      <alignment vertical="center"/>
    </xf>
    <xf numFmtId="3" fontId="23" fillId="0" borderId="14" xfId="0" applyNumberFormat="1" applyFont="1" applyFill="1" applyBorder="1" applyAlignment="1">
      <alignment horizontal="right" vertical="center" wrapText="1"/>
    </xf>
    <xf numFmtId="4" fontId="23" fillId="0" borderId="14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4" fontId="22" fillId="0" borderId="14" xfId="0" applyNumberFormat="1" applyFont="1" applyFill="1" applyBorder="1" applyAlignment="1">
      <alignment horizontal="right" vertical="center" wrapText="1"/>
    </xf>
    <xf numFmtId="3" fontId="22" fillId="0" borderId="14" xfId="0" applyNumberFormat="1" applyFont="1" applyFill="1" applyBorder="1" applyAlignment="1">
      <alignment horizontal="right" vertical="center" wrapText="1"/>
    </xf>
    <xf numFmtId="0" fontId="22" fillId="0" borderId="14" xfId="0" applyFont="1" applyFill="1" applyBorder="1" applyAlignment="1">
      <alignment horizontal="right" vertical="center" wrapText="1"/>
    </xf>
    <xf numFmtId="0" fontId="22" fillId="0" borderId="14" xfId="0" applyFont="1" applyFill="1" applyBorder="1" applyAlignment="1">
      <alignment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4" xfId="0" applyFont="1" applyFill="1" applyBorder="1" applyAlignment="1">
      <alignment horizontal="right" vertical="center" wrapText="1"/>
    </xf>
    <xf numFmtId="4" fontId="8" fillId="0" borderId="14" xfId="0" applyNumberFormat="1" applyFont="1" applyFill="1" applyBorder="1" applyAlignment="1">
      <alignment horizontal="right" vertical="center" wrapText="1"/>
    </xf>
    <xf numFmtId="2" fontId="22" fillId="0" borderId="14" xfId="0" applyNumberFormat="1" applyFont="1" applyFill="1" applyBorder="1" applyAlignment="1">
      <alignment horizontal="right" vertical="center" wrapText="1"/>
    </xf>
    <xf numFmtId="4" fontId="22" fillId="0" borderId="14" xfId="0" applyNumberFormat="1" applyFont="1" applyBorder="1" applyAlignment="1">
      <alignment horizontal="right" vertical="center" wrapText="1"/>
    </xf>
    <xf numFmtId="0" fontId="23" fillId="0" borderId="14" xfId="0" applyFont="1" applyBorder="1" applyAlignment="1">
      <alignment horizontal="left" vertical="center" wrapText="1" indent="1"/>
    </xf>
    <xf numFmtId="4" fontId="23" fillId="0" borderId="14" xfId="0" applyNumberFormat="1" applyFont="1" applyBorder="1" applyAlignment="1">
      <alignment horizontal="right" vertical="center" wrapText="1"/>
    </xf>
    <xf numFmtId="0" fontId="23" fillId="0" borderId="14" xfId="0" applyFont="1" applyBorder="1" applyAlignment="1">
      <alignment vertical="center" wrapText="1"/>
    </xf>
    <xf numFmtId="2" fontId="15" fillId="0" borderId="14" xfId="0" applyNumberFormat="1" applyFont="1" applyFill="1" applyBorder="1"/>
    <xf numFmtId="2" fontId="15" fillId="0" borderId="14" xfId="0" applyNumberFormat="1" applyFont="1" applyBorder="1"/>
    <xf numFmtId="0" fontId="22" fillId="0" borderId="14" xfId="0" applyFont="1" applyBorder="1" applyAlignment="1">
      <alignment horizontal="left" vertical="center" wrapText="1" indent="1"/>
    </xf>
    <xf numFmtId="0" fontId="8" fillId="0" borderId="14" xfId="0" applyFont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4" fillId="0" borderId="14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5" fillId="0" borderId="0" xfId="0" applyFont="1"/>
    <xf numFmtId="4" fontId="36" fillId="7" borderId="14" xfId="0" applyNumberFormat="1" applyFont="1" applyFill="1" applyBorder="1" applyAlignment="1">
      <alignment wrapText="1"/>
    </xf>
    <xf numFmtId="0" fontId="0" fillId="7" borderId="14" xfId="0" applyFill="1" applyBorder="1"/>
    <xf numFmtId="4" fontId="35" fillId="0" borderId="14" xfId="0" applyNumberFormat="1" applyFont="1" applyBorder="1" applyAlignment="1">
      <alignment wrapText="1"/>
    </xf>
    <xf numFmtId="0" fontId="35" fillId="0" borderId="14" xfId="0" applyFont="1" applyBorder="1" applyAlignment="1">
      <alignment wrapText="1"/>
    </xf>
    <xf numFmtId="0" fontId="0" fillId="0" borderId="14" xfId="0" applyBorder="1"/>
    <xf numFmtId="0" fontId="35" fillId="0" borderId="14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35" fillId="0" borderId="0" xfId="0" applyFont="1" applyAlignment="1">
      <alignment horizontal="left"/>
    </xf>
    <xf numFmtId="0" fontId="35" fillId="0" borderId="0" xfId="0" applyFont="1" applyAlignment="1">
      <alignment horizontal="right"/>
    </xf>
    <xf numFmtId="0" fontId="13" fillId="2" borderId="31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 wrapText="1"/>
    </xf>
    <xf numFmtId="3" fontId="35" fillId="0" borderId="14" xfId="0" applyNumberFormat="1" applyFont="1" applyBorder="1" applyAlignment="1">
      <alignment wrapText="1"/>
    </xf>
    <xf numFmtId="0" fontId="36" fillId="7" borderId="14" xfId="0" applyNumberFormat="1" applyFont="1" applyFill="1" applyBorder="1" applyAlignment="1">
      <alignment wrapText="1"/>
    </xf>
    <xf numFmtId="0" fontId="27" fillId="0" borderId="14" xfId="0" applyFont="1" applyBorder="1" applyAlignment="1">
      <alignment horizontal="center" vertical="center" wrapText="1"/>
    </xf>
    <xf numFmtId="3" fontId="36" fillId="7" borderId="14" xfId="0" applyNumberFormat="1" applyFont="1" applyFill="1" applyBorder="1" applyAlignment="1">
      <alignment wrapText="1"/>
    </xf>
    <xf numFmtId="0" fontId="37" fillId="0" borderId="0" xfId="0" applyFont="1" applyAlignment="1">
      <alignment wrapText="1"/>
    </xf>
    <xf numFmtId="0" fontId="34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4" fontId="9" fillId="0" borderId="22" xfId="0" applyNumberFormat="1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1" fontId="17" fillId="4" borderId="14" xfId="2" applyNumberFormat="1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center" vertical="center" wrapText="1"/>
    </xf>
    <xf numFmtId="0" fontId="1" fillId="0" borderId="0" xfId="4"/>
    <xf numFmtId="0" fontId="39" fillId="0" borderId="0" xfId="4" applyFont="1"/>
    <xf numFmtId="0" fontId="39" fillId="0" borderId="0" xfId="5" applyFont="1" applyBorder="1"/>
    <xf numFmtId="0" fontId="39" fillId="0" borderId="0" xfId="5" applyFont="1" applyFill="1" applyBorder="1"/>
    <xf numFmtId="0" fontId="39" fillId="0" borderId="0" xfId="5" applyFont="1" applyBorder="1" applyAlignment="1">
      <alignment horizontal="right"/>
    </xf>
    <xf numFmtId="3" fontId="39" fillId="0" borderId="0" xfId="5" applyNumberFormat="1" applyFont="1" applyBorder="1" applyAlignment="1">
      <alignment horizontal="right"/>
    </xf>
    <xf numFmtId="4" fontId="39" fillId="0" borderId="0" xfId="5" applyNumberFormat="1" applyFont="1" applyBorder="1" applyAlignment="1">
      <alignment horizontal="right"/>
    </xf>
    <xf numFmtId="0" fontId="40" fillId="0" borderId="0" xfId="4" applyFont="1"/>
    <xf numFmtId="0" fontId="41" fillId="0" borderId="0" xfId="4" applyFont="1"/>
    <xf numFmtId="0" fontId="38" fillId="0" borderId="0" xfId="4" applyFont="1"/>
    <xf numFmtId="1" fontId="17" fillId="4" borderId="14" xfId="2" applyNumberFormat="1" applyFont="1" applyFill="1" applyBorder="1" applyAlignment="1">
      <alignment vertical="center"/>
    </xf>
    <xf numFmtId="0" fontId="15" fillId="0" borderId="14" xfId="5" applyFont="1" applyBorder="1"/>
    <xf numFmtId="4" fontId="15" fillId="5" borderId="14" xfId="5" applyNumberFormat="1" applyFont="1" applyFill="1" applyBorder="1" applyAlignment="1">
      <alignment horizontal="right"/>
    </xf>
    <xf numFmtId="164" fontId="15" fillId="5" borderId="14" xfId="5" applyNumberFormat="1" applyFont="1" applyFill="1" applyBorder="1" applyAlignment="1">
      <alignment horizontal="right"/>
    </xf>
    <xf numFmtId="4" fontId="16" fillId="5" borderId="14" xfId="6" applyNumberFormat="1" applyFont="1" applyFill="1" applyBorder="1" applyAlignment="1">
      <alignment horizontal="right" vertical="center"/>
    </xf>
    <xf numFmtId="164" fontId="16" fillId="5" borderId="14" xfId="6" applyNumberFormat="1" applyFont="1" applyFill="1" applyBorder="1" applyAlignment="1">
      <alignment horizontal="right" vertical="center"/>
    </xf>
    <xf numFmtId="0" fontId="15" fillId="5" borderId="14" xfId="5" applyFont="1" applyFill="1" applyBorder="1" applyAlignment="1">
      <alignment horizontal="right"/>
    </xf>
    <xf numFmtId="0" fontId="15" fillId="5" borderId="14" xfId="5" applyFont="1" applyFill="1" applyBorder="1"/>
    <xf numFmtId="0" fontId="37" fillId="5" borderId="14" xfId="5" applyFont="1" applyFill="1" applyBorder="1"/>
    <xf numFmtId="4" fontId="17" fillId="5" borderId="14" xfId="6" applyNumberFormat="1" applyFont="1" applyFill="1" applyBorder="1" applyAlignment="1">
      <alignment vertical="center"/>
    </xf>
    <xf numFmtId="0" fontId="14" fillId="0" borderId="14" xfId="7" applyFill="1" applyBorder="1" applyAlignment="1">
      <alignment wrapText="1"/>
    </xf>
    <xf numFmtId="1" fontId="37" fillId="0" borderId="14" xfId="5" applyNumberFormat="1" applyFont="1" applyBorder="1" applyAlignment="1">
      <alignment horizontal="center" vertical="center"/>
    </xf>
    <xf numFmtId="1" fontId="15" fillId="0" borderId="18" xfId="5" applyNumberFormat="1" applyFont="1" applyBorder="1" applyAlignment="1">
      <alignment horizontal="center" vertical="center"/>
    </xf>
    <xf numFmtId="4" fontId="42" fillId="0" borderId="14" xfId="2" applyNumberFormat="1" applyFont="1" applyBorder="1" applyAlignment="1">
      <alignment horizontal="center" vertical="center" wrapText="1"/>
    </xf>
    <xf numFmtId="0" fontId="29" fillId="0" borderId="27" xfId="5" applyFont="1" applyBorder="1" applyAlignment="1">
      <alignment horizontal="center" vertical="center"/>
    </xf>
    <xf numFmtId="0" fontId="29" fillId="0" borderId="0" xfId="5" applyFont="1" applyBorder="1" applyAlignment="1">
      <alignment horizontal="right"/>
    </xf>
    <xf numFmtId="4" fontId="15" fillId="0" borderId="0" xfId="5" applyNumberFormat="1" applyFont="1" applyFill="1" applyBorder="1" applyAlignment="1">
      <alignment horizontal="right"/>
    </xf>
    <xf numFmtId="164" fontId="15" fillId="0" borderId="0" xfId="5" applyNumberFormat="1" applyFont="1" applyFill="1" applyBorder="1" applyAlignment="1">
      <alignment horizontal="right"/>
    </xf>
    <xf numFmtId="0" fontId="15" fillId="0" borderId="0" xfId="5" applyFont="1" applyFill="1" applyBorder="1" applyAlignment="1">
      <alignment horizontal="right"/>
    </xf>
    <xf numFmtId="0" fontId="15" fillId="0" borderId="0" xfId="5" applyFont="1" applyFill="1" applyBorder="1"/>
    <xf numFmtId="0" fontId="15" fillId="0" borderId="0" xfId="5" applyFont="1" applyBorder="1"/>
    <xf numFmtId="0" fontId="29" fillId="0" borderId="0" xfId="5" applyFont="1" applyBorder="1" applyAlignment="1">
      <alignment horizontal="center" wrapText="1"/>
    </xf>
    <xf numFmtId="0" fontId="29" fillId="0" borderId="0" xfId="5" applyFont="1" applyBorder="1" applyAlignment="1">
      <alignment horizontal="center"/>
    </xf>
    <xf numFmtId="0" fontId="37" fillId="0" borderId="0" xfId="5" applyFont="1" applyBorder="1"/>
    <xf numFmtId="0" fontId="43" fillId="0" borderId="0" xfId="2" applyFont="1" applyBorder="1" applyAlignment="1"/>
    <xf numFmtId="0" fontId="43" fillId="0" borderId="0" xfId="2" applyFont="1" applyBorder="1" applyAlignment="1">
      <alignment horizontal="left"/>
    </xf>
    <xf numFmtId="4" fontId="37" fillId="0" borderId="0" xfId="5" applyNumberFormat="1" applyFont="1" applyBorder="1" applyAlignment="1">
      <alignment horizontal="right"/>
    </xf>
    <xf numFmtId="3" fontId="37" fillId="0" borderId="0" xfId="5" applyNumberFormat="1" applyFont="1" applyBorder="1" applyAlignment="1">
      <alignment horizontal="right"/>
    </xf>
    <xf numFmtId="3" fontId="15" fillId="0" borderId="0" xfId="5" applyNumberFormat="1" applyFont="1" applyFill="1" applyBorder="1" applyAlignment="1">
      <alignment horizontal="right"/>
    </xf>
    <xf numFmtId="0" fontId="1" fillId="0" borderId="0" xfId="5"/>
    <xf numFmtId="0" fontId="37" fillId="0" borderId="0" xfId="5" applyFont="1" applyBorder="1" applyAlignment="1">
      <alignment horizontal="right"/>
    </xf>
    <xf numFmtId="0" fontId="44" fillId="0" borderId="0" xfId="5" applyFont="1"/>
    <xf numFmtId="0" fontId="21" fillId="0" borderId="27" xfId="5" applyFont="1" applyBorder="1" applyAlignment="1">
      <alignment horizontal="center" vertical="center"/>
    </xf>
    <xf numFmtId="0" fontId="45" fillId="0" borderId="0" xfId="5" applyFont="1"/>
    <xf numFmtId="4" fontId="48" fillId="0" borderId="14" xfId="2" applyNumberFormat="1" applyFont="1" applyBorder="1" applyAlignment="1">
      <alignment horizontal="center" vertical="center" wrapText="1"/>
    </xf>
    <xf numFmtId="3" fontId="48" fillId="0" borderId="14" xfId="2" applyNumberFormat="1" applyFont="1" applyBorder="1" applyAlignment="1">
      <alignment horizontal="center" vertical="center" wrapText="1"/>
    </xf>
    <xf numFmtId="1" fontId="47" fillId="0" borderId="14" xfId="5" applyNumberFormat="1" applyFont="1" applyBorder="1" applyAlignment="1">
      <alignment horizontal="center" vertical="center"/>
    </xf>
    <xf numFmtId="4" fontId="49" fillId="5" borderId="14" xfId="6" applyNumberFormat="1" applyFont="1" applyFill="1" applyBorder="1" applyAlignment="1">
      <alignment horizontal="right" vertical="center"/>
    </xf>
    <xf numFmtId="164" fontId="26" fillId="5" borderId="14" xfId="5" applyNumberFormat="1" applyFont="1" applyFill="1" applyBorder="1" applyAlignment="1">
      <alignment horizontal="right"/>
    </xf>
    <xf numFmtId="4" fontId="26" fillId="5" borderId="14" xfId="5" applyNumberFormat="1" applyFont="1" applyFill="1" applyBorder="1" applyAlignment="1">
      <alignment horizontal="right"/>
    </xf>
    <xf numFmtId="3" fontId="26" fillId="5" borderId="14" xfId="5" applyNumberFormat="1" applyFont="1" applyFill="1" applyBorder="1" applyAlignment="1">
      <alignment horizontal="right"/>
    </xf>
    <xf numFmtId="0" fontId="38" fillId="0" borderId="0" xfId="5" applyFont="1"/>
    <xf numFmtId="0" fontId="12" fillId="5" borderId="14" xfId="5" applyFont="1" applyFill="1" applyBorder="1" applyAlignment="1"/>
    <xf numFmtId="0" fontId="26" fillId="5" borderId="14" xfId="5" applyFont="1" applyFill="1" applyBorder="1" applyAlignment="1">
      <alignment horizontal="right"/>
    </xf>
    <xf numFmtId="164" fontId="49" fillId="5" borderId="14" xfId="6" applyNumberFormat="1" applyFont="1" applyFill="1" applyBorder="1" applyAlignment="1">
      <alignment horizontal="right" vertical="center"/>
    </xf>
    <xf numFmtId="3" fontId="49" fillId="5" borderId="14" xfId="6" applyNumberFormat="1" applyFont="1" applyFill="1" applyBorder="1" applyAlignment="1">
      <alignment horizontal="right" vertical="center"/>
    </xf>
    <xf numFmtId="0" fontId="26" fillId="5" borderId="14" xfId="5" applyFont="1" applyFill="1" applyBorder="1"/>
    <xf numFmtId="0" fontId="39" fillId="0" borderId="0" xfId="5" applyFont="1"/>
    <xf numFmtId="0" fontId="14" fillId="0" borderId="0" xfId="7" applyFill="1" applyBorder="1" applyAlignment="1">
      <alignment wrapText="1"/>
    </xf>
    <xf numFmtId="4" fontId="26" fillId="0" borderId="14" xfId="5" applyNumberFormat="1" applyFont="1" applyBorder="1" applyAlignment="1">
      <alignment horizontal="center"/>
    </xf>
    <xf numFmtId="4" fontId="26" fillId="0" borderId="14" xfId="5" applyNumberFormat="1" applyFont="1" applyFill="1" applyBorder="1" applyAlignment="1">
      <alignment horizontal="center"/>
    </xf>
    <xf numFmtId="3" fontId="26" fillId="0" borderId="14" xfId="5" applyNumberFormat="1" applyFont="1" applyBorder="1" applyAlignment="1">
      <alignment horizontal="center"/>
    </xf>
    <xf numFmtId="4" fontId="50" fillId="5" borderId="14" xfId="6" applyNumberFormat="1" applyFont="1" applyFill="1" applyBorder="1" applyAlignment="1">
      <alignment horizontal="center" vertical="center"/>
    </xf>
    <xf numFmtId="3" fontId="26" fillId="0" borderId="14" xfId="5" applyNumberFormat="1" applyFont="1" applyFill="1" applyBorder="1" applyAlignment="1">
      <alignment horizontal="center"/>
    </xf>
    <xf numFmtId="4" fontId="15" fillId="0" borderId="14" xfId="5" applyNumberFormat="1" applyFont="1" applyBorder="1" applyAlignment="1">
      <alignment horizontal="center"/>
    </xf>
    <xf numFmtId="4" fontId="15" fillId="0" borderId="14" xfId="5" applyNumberFormat="1" applyFont="1" applyFill="1" applyBorder="1" applyAlignment="1">
      <alignment horizontal="center"/>
    </xf>
    <xf numFmtId="4" fontId="17" fillId="5" borderId="14" xfId="6" applyNumberFormat="1" applyFont="1" applyFill="1" applyBorder="1" applyAlignment="1">
      <alignment horizontal="center" vertical="center"/>
    </xf>
    <xf numFmtId="0" fontId="39" fillId="0" borderId="0" xfId="0" applyFont="1" applyAlignment="1">
      <alignment wrapText="1"/>
    </xf>
    <xf numFmtId="0" fontId="39" fillId="0" borderId="0" xfId="0" applyFont="1"/>
    <xf numFmtId="0" fontId="0" fillId="0" borderId="0" xfId="0" applyAlignment="1"/>
    <xf numFmtId="0" fontId="11" fillId="0" borderId="0" xfId="0" applyFont="1" applyBorder="1" applyAlignment="1"/>
    <xf numFmtId="3" fontId="15" fillId="0" borderId="14" xfId="1" applyNumberFormat="1" applyFont="1" applyBorder="1" applyAlignment="1">
      <alignment horizontal="center"/>
    </xf>
    <xf numFmtId="0" fontId="35" fillId="7" borderId="14" xfId="0" applyFont="1" applyFill="1" applyBorder="1" applyAlignment="1">
      <alignment vertical="center" wrapText="1"/>
    </xf>
    <xf numFmtId="4" fontId="9" fillId="3" borderId="14" xfId="0" applyNumberFormat="1" applyFont="1" applyFill="1" applyBorder="1" applyAlignment="1">
      <alignment horizontal="center" vertical="center" wrapText="1"/>
    </xf>
    <xf numFmtId="4" fontId="9" fillId="3" borderId="14" xfId="0" applyNumberFormat="1" applyFont="1" applyFill="1" applyBorder="1" applyAlignment="1">
      <alignment horizontal="right" vertical="center" wrapText="1"/>
    </xf>
    <xf numFmtId="4" fontId="22" fillId="3" borderId="14" xfId="0" applyNumberFormat="1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left" wrapText="1"/>
    </xf>
    <xf numFmtId="0" fontId="24" fillId="3" borderId="14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2" fontId="22" fillId="3" borderId="14" xfId="0" applyNumberFormat="1" applyFont="1" applyFill="1" applyBorder="1" applyAlignment="1">
      <alignment horizontal="left" wrapText="1"/>
    </xf>
    <xf numFmtId="2" fontId="22" fillId="3" borderId="14" xfId="0" applyNumberFormat="1" applyFont="1" applyFill="1" applyBorder="1" applyAlignment="1">
      <alignment horizontal="center" vertical="center" wrapText="1"/>
    </xf>
    <xf numFmtId="4" fontId="22" fillId="3" borderId="14" xfId="0" applyNumberFormat="1" applyFont="1" applyFill="1" applyBorder="1" applyAlignment="1">
      <alignment horizontal="center" vertical="center" wrapText="1"/>
    </xf>
    <xf numFmtId="14" fontId="22" fillId="3" borderId="3" xfId="0" applyNumberFormat="1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top" wrapText="1"/>
    </xf>
    <xf numFmtId="0" fontId="22" fillId="3" borderId="14" xfId="0" applyFont="1" applyFill="1" applyBorder="1" applyAlignment="1">
      <alignment vertical="center" wrapText="1"/>
    </xf>
    <xf numFmtId="3" fontId="22" fillId="3" borderId="14" xfId="0" applyNumberFormat="1" applyFont="1" applyFill="1" applyBorder="1" applyAlignment="1">
      <alignment horizontal="right" vertical="center" wrapText="1"/>
    </xf>
    <xf numFmtId="0" fontId="22" fillId="3" borderId="14" xfId="0" applyFont="1" applyFill="1" applyBorder="1" applyAlignment="1">
      <alignment horizontal="right" vertical="center" wrapText="1"/>
    </xf>
    <xf numFmtId="0" fontId="15" fillId="0" borderId="0" xfId="4" applyFont="1" applyAlignment="1">
      <alignment wrapText="1"/>
    </xf>
    <xf numFmtId="0" fontId="15" fillId="0" borderId="0" xfId="4" applyFont="1"/>
    <xf numFmtId="0" fontId="26" fillId="0" borderId="0" xfId="0" applyFont="1" applyAlignment="1">
      <alignment wrapText="1"/>
    </xf>
    <xf numFmtId="0" fontId="26" fillId="0" borderId="0" xfId="0" applyFont="1"/>
    <xf numFmtId="0" fontId="15" fillId="0" borderId="0" xfId="0" applyFont="1"/>
    <xf numFmtId="0" fontId="22" fillId="0" borderId="0" xfId="0" applyFont="1" applyBorder="1" applyAlignment="1">
      <alignment horizontal="left" vertical="center" wrapText="1"/>
    </xf>
    <xf numFmtId="4" fontId="22" fillId="0" borderId="0" xfId="0" applyNumberFormat="1" applyFont="1" applyAlignment="1"/>
    <xf numFmtId="0" fontId="15" fillId="0" borderId="0" xfId="5" applyFont="1" applyBorder="1" applyAlignment="1">
      <alignment wrapText="1"/>
    </xf>
    <xf numFmtId="0" fontId="15" fillId="0" borderId="0" xfId="5" applyFont="1"/>
    <xf numFmtId="2" fontId="15" fillId="0" borderId="14" xfId="5" applyNumberFormat="1" applyFont="1" applyBorder="1" applyAlignment="1">
      <alignment horizontal="center"/>
    </xf>
    <xf numFmtId="166" fontId="50" fillId="4" borderId="14" xfId="2" applyNumberFormat="1" applyFont="1" applyFill="1" applyBorder="1" applyAlignment="1">
      <alignment horizontal="center" vertical="center" wrapText="1"/>
    </xf>
    <xf numFmtId="165" fontId="50" fillId="4" borderId="14" xfId="2" applyNumberFormat="1" applyFont="1" applyFill="1" applyBorder="1" applyAlignment="1">
      <alignment horizontal="center" vertical="center" wrapText="1"/>
    </xf>
    <xf numFmtId="3" fontId="23" fillId="0" borderId="14" xfId="0" applyNumberFormat="1" applyFont="1" applyBorder="1" applyAlignment="1">
      <alignment horizontal="right" vertical="center" wrapText="1"/>
    </xf>
    <xf numFmtId="3" fontId="23" fillId="6" borderId="14" xfId="0" applyNumberFormat="1" applyFont="1" applyFill="1" applyBorder="1" applyAlignment="1">
      <alignment vertical="center"/>
    </xf>
    <xf numFmtId="0" fontId="9" fillId="2" borderId="3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textRotation="90" wrapText="1"/>
    </xf>
    <xf numFmtId="0" fontId="10" fillId="2" borderId="12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37" fillId="0" borderId="0" xfId="0" applyFont="1" applyAlignment="1">
      <alignment horizontal="center" wrapText="1"/>
    </xf>
    <xf numFmtId="0" fontId="9" fillId="2" borderId="33" xfId="0" applyFont="1" applyFill="1" applyBorder="1" applyAlignment="1">
      <alignment horizontal="center" wrapText="1"/>
    </xf>
    <xf numFmtId="0" fontId="9" fillId="2" borderId="34" xfId="0" applyFont="1" applyFill="1" applyBorder="1" applyAlignment="1">
      <alignment horizontal="center" wrapText="1"/>
    </xf>
    <xf numFmtId="0" fontId="9" fillId="2" borderId="35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right" vertical="top" wrapText="1"/>
    </xf>
    <xf numFmtId="0" fontId="9" fillId="2" borderId="12" xfId="0" applyFont="1" applyFill="1" applyBorder="1" applyAlignment="1">
      <alignment horizontal="right" vertical="top" wrapText="1"/>
    </xf>
    <xf numFmtId="0" fontId="9" fillId="2" borderId="5" xfId="0" applyFont="1" applyFill="1" applyBorder="1" applyAlignment="1">
      <alignment horizontal="right" vertical="top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left" wrapText="1"/>
    </xf>
    <xf numFmtId="0" fontId="7" fillId="2" borderId="30" xfId="0" applyFont="1" applyFill="1" applyBorder="1" applyAlignment="1">
      <alignment horizontal="left" wrapText="1"/>
    </xf>
    <xf numFmtId="0" fontId="7" fillId="2" borderId="31" xfId="0" applyFont="1" applyFill="1" applyBorder="1" applyAlignment="1">
      <alignment horizontal="left" wrapText="1"/>
    </xf>
    <xf numFmtId="0" fontId="7" fillId="2" borderId="40" xfId="0" applyFont="1" applyFill="1" applyBorder="1" applyAlignment="1">
      <alignment horizontal="center" wrapText="1"/>
    </xf>
    <xf numFmtId="0" fontId="7" fillId="2" borderId="41" xfId="0" applyFont="1" applyFill="1" applyBorder="1" applyAlignment="1">
      <alignment horizontal="center" wrapText="1"/>
    </xf>
    <xf numFmtId="0" fontId="7" fillId="2" borderId="4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4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left" vertical="center" wrapText="1" indent="6"/>
    </xf>
    <xf numFmtId="0" fontId="27" fillId="0" borderId="14" xfId="0" applyFont="1" applyBorder="1" applyAlignment="1">
      <alignment horizontal="center" vertical="center" wrapText="1"/>
    </xf>
    <xf numFmtId="0" fontId="23" fillId="6" borderId="14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justify" vertical="center" wrapText="1"/>
    </xf>
    <xf numFmtId="0" fontId="23" fillId="0" borderId="22" xfId="0" applyFont="1" applyFill="1" applyBorder="1" applyAlignment="1">
      <alignment horizontal="justify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0" fontId="32" fillId="0" borderId="14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2" fillId="0" borderId="14" xfId="0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7" fillId="0" borderId="0" xfId="5" applyFont="1" applyBorder="1" applyAlignment="1">
      <alignment horizontal="right"/>
    </xf>
    <xf numFmtId="0" fontId="29" fillId="0" borderId="27" xfId="5" applyFont="1" applyBorder="1" applyAlignment="1">
      <alignment horizontal="center" vertical="center"/>
    </xf>
    <xf numFmtId="4" fontId="42" fillId="0" borderId="20" xfId="2" applyNumberFormat="1" applyFont="1" applyBorder="1" applyAlignment="1">
      <alignment horizontal="center" vertical="center" wrapText="1"/>
    </xf>
    <xf numFmtId="164" fontId="42" fillId="0" borderId="15" xfId="2" applyNumberFormat="1" applyFont="1" applyBorder="1" applyAlignment="1">
      <alignment horizontal="center" vertical="center" wrapText="1"/>
    </xf>
    <xf numFmtId="164" fontId="42" fillId="0" borderId="16" xfId="2" applyNumberFormat="1" applyFont="1" applyBorder="1" applyAlignment="1">
      <alignment horizontal="center" vertical="center" wrapText="1"/>
    </xf>
    <xf numFmtId="164" fontId="42" fillId="0" borderId="17" xfId="2" applyNumberFormat="1" applyFont="1" applyBorder="1" applyAlignment="1">
      <alignment horizontal="center" vertical="center" wrapText="1"/>
    </xf>
    <xf numFmtId="4" fontId="42" fillId="0" borderId="28" xfId="2" applyNumberFormat="1" applyFont="1" applyBorder="1" applyAlignment="1">
      <alignment horizontal="center" vertical="center" wrapText="1"/>
    </xf>
    <xf numFmtId="4" fontId="42" fillId="0" borderId="32" xfId="2" applyNumberFormat="1" applyFont="1" applyBorder="1" applyAlignment="1">
      <alignment horizontal="center" vertical="center" wrapText="1"/>
    </xf>
    <xf numFmtId="4" fontId="42" fillId="0" borderId="22" xfId="2" applyNumberFormat="1" applyFont="1" applyBorder="1" applyAlignment="1">
      <alignment horizontal="center" vertical="center" wrapText="1"/>
    </xf>
    <xf numFmtId="4" fontId="42" fillId="0" borderId="14" xfId="2" applyNumberFormat="1" applyFont="1" applyBorder="1" applyAlignment="1">
      <alignment horizontal="center" vertical="center" wrapText="1"/>
    </xf>
    <xf numFmtId="1" fontId="17" fillId="4" borderId="14" xfId="2" applyNumberFormat="1" applyFont="1" applyFill="1" applyBorder="1" applyAlignment="1">
      <alignment horizontal="left" vertical="center"/>
    </xf>
    <xf numFmtId="0" fontId="15" fillId="0" borderId="14" xfId="5" applyFont="1" applyBorder="1" applyAlignment="1">
      <alignment horizontal="center" vertical="center" wrapText="1"/>
    </xf>
    <xf numFmtId="0" fontId="15" fillId="0" borderId="14" xfId="5" applyFont="1" applyBorder="1" applyAlignment="1">
      <alignment horizontal="center" vertical="center"/>
    </xf>
    <xf numFmtId="0" fontId="15" fillId="0" borderId="21" xfId="5" applyFont="1" applyBorder="1" applyAlignment="1">
      <alignment horizontal="center" vertical="center" wrapText="1"/>
    </xf>
    <xf numFmtId="0" fontId="15" fillId="0" borderId="21" xfId="5" applyFont="1" applyBorder="1" applyAlignment="1">
      <alignment horizontal="center" vertical="center"/>
    </xf>
    <xf numFmtId="0" fontId="15" fillId="0" borderId="20" xfId="5" applyFont="1" applyBorder="1" applyAlignment="1">
      <alignment horizontal="center" vertical="center"/>
    </xf>
    <xf numFmtId="0" fontId="37" fillId="0" borderId="20" xfId="5" applyFont="1" applyBorder="1" applyAlignment="1">
      <alignment horizontal="center" vertical="center"/>
    </xf>
    <xf numFmtId="0" fontId="37" fillId="0" borderId="14" xfId="5" applyFont="1" applyBorder="1" applyAlignment="1">
      <alignment horizontal="center" vertical="center"/>
    </xf>
    <xf numFmtId="4" fontId="37" fillId="0" borderId="0" xfId="5" applyNumberFormat="1" applyFont="1" applyBorder="1" applyAlignment="1">
      <alignment horizontal="right" vertical="center"/>
    </xf>
    <xf numFmtId="4" fontId="21" fillId="0" borderId="27" xfId="5" applyNumberFormat="1" applyFont="1" applyBorder="1" applyAlignment="1">
      <alignment horizontal="center" vertical="center"/>
    </xf>
    <xf numFmtId="0" fontId="46" fillId="0" borderId="21" xfId="5" applyFont="1" applyBorder="1" applyAlignment="1">
      <alignment horizontal="center" vertical="center" wrapText="1"/>
    </xf>
    <xf numFmtId="0" fontId="46" fillId="0" borderId="21" xfId="5" applyFont="1" applyBorder="1" applyAlignment="1">
      <alignment horizontal="center" vertical="center"/>
    </xf>
    <xf numFmtId="0" fontId="46" fillId="0" borderId="20" xfId="5" applyFont="1" applyBorder="1" applyAlignment="1">
      <alignment horizontal="center" vertical="center"/>
    </xf>
    <xf numFmtId="0" fontId="47" fillId="0" borderId="18" xfId="5" applyFont="1" applyBorder="1" applyAlignment="1">
      <alignment horizontal="center" vertical="center"/>
    </xf>
    <xf numFmtId="0" fontId="1" fillId="0" borderId="21" xfId="5" applyBorder="1"/>
    <xf numFmtId="0" fontId="1" fillId="0" borderId="20" xfId="5" applyBorder="1"/>
    <xf numFmtId="4" fontId="48" fillId="0" borderId="14" xfId="2" applyNumberFormat="1" applyFont="1" applyBorder="1" applyAlignment="1">
      <alignment horizontal="center" vertical="center" wrapText="1"/>
    </xf>
    <xf numFmtId="0" fontId="1" fillId="0" borderId="14" xfId="5" applyBorder="1"/>
    <xf numFmtId="0" fontId="47" fillId="0" borderId="14" xfId="5" applyFont="1" applyBorder="1" applyAlignment="1">
      <alignment horizontal="center" vertical="center" wrapText="1"/>
    </xf>
    <xf numFmtId="4" fontId="47" fillId="0" borderId="14" xfId="5" applyNumberFormat="1" applyFont="1" applyBorder="1" applyAlignment="1">
      <alignment horizontal="center" vertical="center" wrapText="1"/>
    </xf>
    <xf numFmtId="4" fontId="48" fillId="0" borderId="18" xfId="2" applyNumberFormat="1" applyFont="1" applyBorder="1" applyAlignment="1">
      <alignment horizontal="center" vertical="center" wrapText="1"/>
    </xf>
    <xf numFmtId="4" fontId="48" fillId="0" borderId="21" xfId="2" applyNumberFormat="1" applyFont="1" applyBorder="1" applyAlignment="1">
      <alignment horizontal="center" vertical="center" wrapText="1"/>
    </xf>
    <xf numFmtId="4" fontId="48" fillId="0" borderId="20" xfId="2" applyNumberFormat="1" applyFont="1" applyBorder="1" applyAlignment="1">
      <alignment horizontal="center" vertical="center" wrapText="1"/>
    </xf>
    <xf numFmtId="0" fontId="47" fillId="0" borderId="28" xfId="5" applyFont="1" applyBorder="1" applyAlignment="1">
      <alignment horizontal="center" vertical="center"/>
    </xf>
    <xf numFmtId="0" fontId="47" fillId="0" borderId="32" xfId="5" applyFont="1" applyBorder="1" applyAlignment="1">
      <alignment horizontal="center" vertical="center"/>
    </xf>
    <xf numFmtId="0" fontId="47" fillId="0" borderId="22" xfId="5" applyFont="1" applyBorder="1" applyAlignment="1">
      <alignment horizontal="center" vertical="center"/>
    </xf>
    <xf numFmtId="0" fontId="47" fillId="0" borderId="15" xfId="5" applyFont="1" applyBorder="1" applyAlignment="1">
      <alignment horizontal="center" vertical="center" wrapText="1"/>
    </xf>
    <xf numFmtId="0" fontId="47" fillId="0" borderId="17" xfId="5" applyFont="1" applyBorder="1" applyAlignment="1">
      <alignment horizontal="center" vertical="center" wrapText="1"/>
    </xf>
    <xf numFmtId="0" fontId="47" fillId="0" borderId="24" xfId="5" applyFont="1" applyBorder="1" applyAlignment="1">
      <alignment horizontal="center" vertical="center" wrapText="1"/>
    </xf>
    <xf numFmtId="0" fontId="47" fillId="0" borderId="23" xfId="5" applyFont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left"/>
    </xf>
    <xf numFmtId="0" fontId="0" fillId="7" borderId="14" xfId="0" applyFill="1" applyBorder="1" applyAlignment="1">
      <alignment horizontal="center"/>
    </xf>
    <xf numFmtId="0" fontId="35" fillId="7" borderId="14" xfId="0" applyFont="1" applyFill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36" fillId="7" borderId="14" xfId="0" applyFont="1" applyFill="1" applyBorder="1" applyAlignment="1">
      <alignment horizontal="center" wrapText="1"/>
    </xf>
    <xf numFmtId="0" fontId="35" fillId="0" borderId="0" xfId="0" applyFont="1" applyAlignment="1">
      <alignment horizontal="right" wrapText="1"/>
    </xf>
  </cellXfs>
  <cellStyles count="8">
    <cellStyle name="Обычный" xfId="0" builtinId="0"/>
    <cellStyle name="Обычный 2" xfId="1"/>
    <cellStyle name="Обычный 2 2" xfId="3"/>
    <cellStyle name="Обычный 2 2 2" xfId="5"/>
    <cellStyle name="Обычный 2 2 2 2" xfId="6"/>
    <cellStyle name="Обычный 2 3" xfId="7"/>
    <cellStyle name="Обычный 3" xfId="4"/>
    <cellStyle name="Обычный 3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180976</xdr:colOff>
      <xdr:row>12</xdr:row>
      <xdr:rowOff>29508</xdr:rowOff>
    </xdr:from>
    <xdr:to>
      <xdr:col>6</xdr:col>
      <xdr:colOff>565773</xdr:colOff>
      <xdr:row>13</xdr:row>
      <xdr:rowOff>1042035</xdr:rowOff>
    </xdr:to>
    <xdr:grpSp>
      <xdr:nvGrpSpPr>
        <xdr:cNvPr id="164" name="Group 18662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GrpSpPr/>
      </xdr:nvGrpSpPr>
      <xdr:grpSpPr>
        <a:xfrm>
          <a:off x="5276851" y="3077508"/>
          <a:ext cx="384797" cy="1345902"/>
          <a:chOff x="1" y="-155375"/>
          <a:chExt cx="388347" cy="958639"/>
        </a:xfrm>
      </xdr:grpSpPr>
      <xdr:sp macro="" textlink="">
        <xdr:nvSpPr>
          <xdr:cNvPr id="165" name="Rectangle 686">
            <a:extLst>
              <a:ext uri="{FF2B5EF4-FFF2-40B4-BE49-F238E27FC236}">
                <a16:creationId xmlns="" xmlns:a16="http://schemas.microsoft.com/office/drawing/2014/main" id="{00000000-0008-0000-0000-0000A5000000}"/>
              </a:ext>
            </a:extLst>
          </xdr:cNvPr>
          <xdr:cNvSpPr/>
        </xdr:nvSpPr>
        <xdr:spPr>
          <a:xfrm rot="16200001">
            <a:off x="-285145" y="129771"/>
            <a:ext cx="958639" cy="388347"/>
          </a:xfrm>
          <a:custGeom>
            <a:avLst/>
            <a:gdLst>
              <a:gd name="connsiteX0" fmla="*/ 0 w 879177"/>
              <a:gd name="connsiteY0" fmla="*/ 0 h 89522"/>
              <a:gd name="connsiteX1" fmla="*/ 879177 w 879177"/>
              <a:gd name="connsiteY1" fmla="*/ 0 h 89522"/>
              <a:gd name="connsiteX2" fmla="*/ 879177 w 879177"/>
              <a:gd name="connsiteY2" fmla="*/ 89522 h 89522"/>
              <a:gd name="connsiteX3" fmla="*/ 0 w 879177"/>
              <a:gd name="connsiteY3" fmla="*/ 89522 h 89522"/>
              <a:gd name="connsiteX4" fmla="*/ 0 w 879177"/>
              <a:gd name="connsiteY4" fmla="*/ 0 h 89522"/>
              <a:gd name="connsiteX0" fmla="*/ 466725 w 1345902"/>
              <a:gd name="connsiteY0" fmla="*/ 0 h 384797"/>
              <a:gd name="connsiteX1" fmla="*/ 1345902 w 1345902"/>
              <a:gd name="connsiteY1" fmla="*/ 0 h 384797"/>
              <a:gd name="connsiteX2" fmla="*/ 1345902 w 1345902"/>
              <a:gd name="connsiteY2" fmla="*/ 89522 h 384797"/>
              <a:gd name="connsiteX3" fmla="*/ 0 w 1345902"/>
              <a:gd name="connsiteY3" fmla="*/ 384797 h 384797"/>
              <a:gd name="connsiteX4" fmla="*/ 466725 w 1345902"/>
              <a:gd name="connsiteY4" fmla="*/ 0 h 3847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345902" h="384797">
                <a:moveTo>
                  <a:pt x="466725" y="0"/>
                </a:moveTo>
                <a:lnTo>
                  <a:pt x="1345902" y="0"/>
                </a:lnTo>
                <a:lnTo>
                  <a:pt x="1345902" y="89522"/>
                </a:lnTo>
                <a:lnTo>
                  <a:pt x="0" y="384797"/>
                </a:lnTo>
                <a:lnTo>
                  <a:pt x="466725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Материал стен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7</xdr:col>
      <xdr:colOff>304802</xdr:colOff>
      <xdr:row>12</xdr:row>
      <xdr:rowOff>9525</xdr:rowOff>
    </xdr:from>
    <xdr:to>
      <xdr:col>8</xdr:col>
      <xdr:colOff>104776</xdr:colOff>
      <xdr:row>13</xdr:row>
      <xdr:rowOff>1133475</xdr:rowOff>
    </xdr:to>
    <xdr:sp macro="" textlink="">
      <xdr:nvSpPr>
        <xdr:cNvPr id="167" name="Rectangle 70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/>
      </xdr:nvSpPr>
      <xdr:spPr>
        <a:xfrm rot="16200001">
          <a:off x="3748089" y="1557338"/>
          <a:ext cx="1457325" cy="41909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Количество этажей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8</xdr:col>
      <xdr:colOff>200026</xdr:colOff>
      <xdr:row>8</xdr:row>
      <xdr:rowOff>3</xdr:rowOff>
    </xdr:from>
    <xdr:to>
      <xdr:col>8</xdr:col>
      <xdr:colOff>523876</xdr:colOff>
      <xdr:row>13</xdr:row>
      <xdr:rowOff>1276351</xdr:rowOff>
    </xdr:to>
    <xdr:grpSp>
      <xdr:nvGrpSpPr>
        <xdr:cNvPr id="168" name="Group 18670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GrpSpPr/>
      </xdr:nvGrpSpPr>
      <xdr:grpSpPr>
        <a:xfrm>
          <a:off x="6712745" y="1893097"/>
          <a:ext cx="323850" cy="2583654"/>
          <a:chOff x="1" y="-237731"/>
          <a:chExt cx="451805" cy="876759"/>
        </a:xfrm>
      </xdr:grpSpPr>
      <xdr:sp macro="" textlink="">
        <xdr:nvSpPr>
          <xdr:cNvPr id="169" name="Rectangle 707">
            <a:extLst>
              <a:ext uri="{FF2B5EF4-FFF2-40B4-BE49-F238E27FC236}">
                <a16:creationId xmlns="" xmlns:a16="http://schemas.microsoft.com/office/drawing/2014/main" id="{00000000-0008-0000-0000-0000A9000000}"/>
              </a:ext>
            </a:extLst>
          </xdr:cNvPr>
          <xdr:cNvSpPr/>
        </xdr:nvSpPr>
        <xdr:spPr>
          <a:xfrm rot="16200001">
            <a:off x="-212476" y="-25254"/>
            <a:ext cx="876759" cy="45180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подъездов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9</xdr:col>
      <xdr:colOff>314327</xdr:colOff>
      <xdr:row>5</xdr:row>
      <xdr:rowOff>171450</xdr:rowOff>
    </xdr:from>
    <xdr:to>
      <xdr:col>9</xdr:col>
      <xdr:colOff>542925</xdr:colOff>
      <xdr:row>13</xdr:row>
      <xdr:rowOff>1066798</xdr:rowOff>
    </xdr:to>
    <xdr:sp macro="" textlink="">
      <xdr:nvSpPr>
        <xdr:cNvPr id="171" name="Rectangle 708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/>
      </xdr:nvSpPr>
      <xdr:spPr>
        <a:xfrm rot="16200001">
          <a:off x="5338764" y="1728788"/>
          <a:ext cx="2581273" cy="228598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общая площадь </a:t>
          </a:r>
          <a:r>
            <a:rPr lang="ru-RU" sz="6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МКД,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 </a:t>
          </a: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всего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104775</xdr:colOff>
      <xdr:row>10</xdr:row>
      <xdr:rowOff>76200</xdr:rowOff>
    </xdr:from>
    <xdr:to>
      <xdr:col>12</xdr:col>
      <xdr:colOff>585107</xdr:colOff>
      <xdr:row>13</xdr:row>
      <xdr:rowOff>1057275</xdr:rowOff>
    </xdr:to>
    <xdr:grpSp>
      <xdr:nvGrpSpPr>
        <xdr:cNvPr id="172" name="Group 18686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GrpSpPr/>
      </xdr:nvGrpSpPr>
      <xdr:grpSpPr>
        <a:xfrm>
          <a:off x="9463088" y="2528888"/>
          <a:ext cx="480332" cy="1909762"/>
          <a:chOff x="0" y="-332805"/>
          <a:chExt cx="480827" cy="1341304"/>
        </a:xfrm>
      </xdr:grpSpPr>
      <xdr:sp macro="" textlink="">
        <xdr:nvSpPr>
          <xdr:cNvPr id="173" name="Rectangle 710">
            <a:extLst>
              <a:ext uri="{FF2B5EF4-FFF2-40B4-BE49-F238E27FC236}">
                <a16:creationId xmlns="" xmlns:a16="http://schemas.microsoft.com/office/drawing/2014/main" id="{00000000-0008-0000-0000-0000AD000000}"/>
              </a:ext>
            </a:extLst>
          </xdr:cNvPr>
          <xdr:cNvSpPr/>
        </xdr:nvSpPr>
        <xdr:spPr>
          <a:xfrm rot="16200001">
            <a:off x="-365534" y="293959"/>
            <a:ext cx="919040" cy="18797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жителей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4" name="Rectangle 711">
            <a:extLst>
              <a:ext uri="{FF2B5EF4-FFF2-40B4-BE49-F238E27FC236}">
                <a16:creationId xmlns="" xmlns:a16="http://schemas.microsoft.com/office/drawing/2014/main" id="{00000000-0008-0000-0000-0000AE000000}"/>
              </a:ext>
            </a:extLst>
          </xdr:cNvPr>
          <xdr:cNvSpPr/>
        </xdr:nvSpPr>
        <xdr:spPr>
          <a:xfrm rot="16200001">
            <a:off x="-529465" y="292673"/>
            <a:ext cx="1341304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зарегистрированных 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 на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5" name="Rectangle 712">
            <a:extLst>
              <a:ext uri="{FF2B5EF4-FFF2-40B4-BE49-F238E27FC236}">
                <a16:creationId xmlns="" xmlns:a16="http://schemas.microsoft.com/office/drawing/2014/main" id="{00000000-0008-0000-0000-0000AF000000}"/>
              </a:ext>
            </a:extLst>
          </xdr:cNvPr>
          <xdr:cNvSpPr/>
        </xdr:nvSpPr>
        <xdr:spPr>
          <a:xfrm rot="16200001">
            <a:off x="-119065" y="279015"/>
            <a:ext cx="788394" cy="16621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дату утверждения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6" name="Rectangle 713">
            <a:extLst>
              <a:ext uri="{FF2B5EF4-FFF2-40B4-BE49-F238E27FC236}">
                <a16:creationId xmlns="" xmlns:a16="http://schemas.microsoft.com/office/drawing/2014/main" id="{00000000-0008-0000-0000-0000B0000000}"/>
              </a:ext>
            </a:extLst>
          </xdr:cNvPr>
          <xdr:cNvSpPr/>
        </xdr:nvSpPr>
        <xdr:spPr>
          <a:xfrm rot="16200001">
            <a:off x="-56389" y="331075"/>
            <a:ext cx="942936" cy="13149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краткосрочного плана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21</xdr:col>
      <xdr:colOff>2</xdr:colOff>
      <xdr:row>8</xdr:row>
      <xdr:rowOff>171587</xdr:rowOff>
    </xdr:from>
    <xdr:to>
      <xdr:col>21</xdr:col>
      <xdr:colOff>377996</xdr:colOff>
      <xdr:row>13</xdr:row>
      <xdr:rowOff>1055149</xdr:rowOff>
    </xdr:to>
    <xdr:grpSp>
      <xdr:nvGrpSpPr>
        <xdr:cNvPr id="177" name="Group 18707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GrpSpPr/>
      </xdr:nvGrpSpPr>
      <xdr:grpSpPr>
        <a:xfrm>
          <a:off x="18097502" y="2064681"/>
          <a:ext cx="377994" cy="2371843"/>
          <a:chOff x="2" y="-316762"/>
          <a:chExt cx="378384" cy="1255311"/>
        </a:xfrm>
      </xdr:grpSpPr>
      <xdr:sp macro="" textlink="">
        <xdr:nvSpPr>
          <xdr:cNvPr id="178" name="Rectangle 697">
            <a:extLst>
              <a:ext uri="{FF2B5EF4-FFF2-40B4-BE49-F238E27FC236}">
                <a16:creationId xmlns="" xmlns:a16="http://schemas.microsoft.com/office/drawing/2014/main" id="{00000000-0008-0000-0000-0000B2000000}"/>
              </a:ext>
            </a:extLst>
          </xdr:cNvPr>
          <xdr:cNvSpPr/>
        </xdr:nvSpPr>
        <xdr:spPr>
          <a:xfrm rot="-5399999">
            <a:off x="-398632" y="326124"/>
            <a:ext cx="887615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Удельная стоимость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9" name="Rectangle 698">
            <a:extLst>
              <a:ext uri="{FF2B5EF4-FFF2-40B4-BE49-F238E27FC236}">
                <a16:creationId xmlns="" xmlns:a16="http://schemas.microsoft.com/office/drawing/2014/main" id="{00000000-0008-0000-0000-0000B3000000}"/>
              </a:ext>
            </a:extLst>
          </xdr:cNvPr>
          <xdr:cNvSpPr/>
        </xdr:nvSpPr>
        <xdr:spPr>
          <a:xfrm rot="16200001">
            <a:off x="-449861" y="229111"/>
            <a:ext cx="1186432" cy="9468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капитального ремонта 1 кв. м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0" name="Rectangle 699">
            <a:extLst>
              <a:ext uri="{FF2B5EF4-FFF2-40B4-BE49-F238E27FC236}">
                <a16:creationId xmlns="" xmlns:a16="http://schemas.microsoft.com/office/drawing/2014/main" id="{00000000-0008-0000-0000-0000B4000000}"/>
              </a:ext>
            </a:extLst>
          </xdr:cNvPr>
          <xdr:cNvSpPr/>
        </xdr:nvSpPr>
        <xdr:spPr>
          <a:xfrm rot="-5399999">
            <a:off x="-370832" y="285344"/>
            <a:ext cx="121606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общей площади помещений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1" name="Rectangle 700">
            <a:extLst>
              <a:ext uri="{FF2B5EF4-FFF2-40B4-BE49-F238E27FC236}">
                <a16:creationId xmlns="" xmlns:a16="http://schemas.microsoft.com/office/drawing/2014/main" id="{00000000-0008-0000-0000-0000B5000000}"/>
              </a:ext>
            </a:extLst>
          </xdr:cNvPr>
          <xdr:cNvSpPr/>
        </xdr:nvSpPr>
        <xdr:spPr>
          <a:xfrm rot="-5399999">
            <a:off x="221428" y="417355"/>
            <a:ext cx="223567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22</xdr:col>
      <xdr:colOff>209550</xdr:colOff>
      <xdr:row>8</xdr:row>
      <xdr:rowOff>0</xdr:rowOff>
    </xdr:from>
    <xdr:to>
      <xdr:col>22</xdr:col>
      <xdr:colOff>375276</xdr:colOff>
      <xdr:row>13</xdr:row>
      <xdr:rowOff>1476375</xdr:rowOff>
    </xdr:to>
    <xdr:grpSp>
      <xdr:nvGrpSpPr>
        <xdr:cNvPr id="187" name="Group 18715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GrpSpPr/>
      </xdr:nvGrpSpPr>
      <xdr:grpSpPr>
        <a:xfrm>
          <a:off x="19092863" y="1893094"/>
          <a:ext cx="165726" cy="2583656"/>
          <a:chOff x="211487" y="-252452"/>
          <a:chExt cx="90348" cy="1398313"/>
        </a:xfrm>
      </xdr:grpSpPr>
      <xdr:sp macro="" textlink="">
        <xdr:nvSpPr>
          <xdr:cNvPr id="188" name="Rectangle 705">
            <a:extLst>
              <a:ext uri="{FF2B5EF4-FFF2-40B4-BE49-F238E27FC236}">
                <a16:creationId xmlns="" xmlns:a16="http://schemas.microsoft.com/office/drawing/2014/main" id="{00000000-0008-0000-0000-0000BC000000}"/>
              </a:ext>
            </a:extLst>
          </xdr:cNvPr>
          <xdr:cNvSpPr/>
        </xdr:nvSpPr>
        <xdr:spPr>
          <a:xfrm rot="16200001">
            <a:off x="-442496" y="401531"/>
            <a:ext cx="139831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Плановая дата завершения работ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4</xdr:col>
      <xdr:colOff>142878</xdr:colOff>
      <xdr:row>13</xdr:row>
      <xdr:rowOff>9524</xdr:rowOff>
    </xdr:from>
    <xdr:to>
      <xdr:col>4</xdr:col>
      <xdr:colOff>409578</xdr:colOff>
      <xdr:row>13</xdr:row>
      <xdr:rowOff>1295399</xdr:rowOff>
    </xdr:to>
    <xdr:sp macro="" textlink="">
      <xdr:nvSpPr>
        <xdr:cNvPr id="190" name="Rectangle 687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/>
      </xdr:nvSpPr>
      <xdr:spPr>
        <a:xfrm rot="16200000">
          <a:off x="1766890" y="1881187"/>
          <a:ext cx="1285875" cy="26670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ввода </a:t>
          </a:r>
          <a:r>
            <a:rPr lang="ru-RU" sz="8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 </a:t>
          </a:r>
          <a:r>
            <a:rPr lang="ru-RU" sz="8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экспуатацию</a:t>
          </a:r>
          <a:endParaRPr lang="ru-RU" sz="8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3</xdr:colOff>
      <xdr:row>9</xdr:row>
      <xdr:rowOff>146894</xdr:rowOff>
    </xdr:from>
    <xdr:to>
      <xdr:col>5</xdr:col>
      <xdr:colOff>361252</xdr:colOff>
      <xdr:row>13</xdr:row>
      <xdr:rowOff>1168458</xdr:rowOff>
    </xdr:to>
    <xdr:sp macro="" textlink="">
      <xdr:nvSpPr>
        <xdr:cNvPr id="192" name="Rectangle 688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/>
      </xdr:nvSpPr>
      <xdr:spPr>
        <a:xfrm rot="16200001">
          <a:off x="1827258" y="1253339"/>
          <a:ext cx="2193139" cy="36124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завершение последнего 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95946</xdr:colOff>
      <xdr:row>10</xdr:row>
      <xdr:rowOff>0</xdr:rowOff>
    </xdr:from>
    <xdr:to>
      <xdr:col>5</xdr:col>
      <xdr:colOff>457199</xdr:colOff>
      <xdr:row>13</xdr:row>
      <xdr:rowOff>1152524</xdr:rowOff>
    </xdr:to>
    <xdr:sp macro="" textlink="">
      <xdr:nvSpPr>
        <xdr:cNvPr id="193" name="Rectangle 689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/>
      </xdr:nvSpPr>
      <xdr:spPr>
        <a:xfrm rot="16200001">
          <a:off x="2008600" y="1322800"/>
          <a:ext cx="2022345" cy="361253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капитального ремонта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10</xdr:col>
      <xdr:colOff>228599</xdr:colOff>
      <xdr:row>13</xdr:row>
      <xdr:rowOff>228600</xdr:rowOff>
    </xdr:from>
    <xdr:to>
      <xdr:col>10</xdr:col>
      <xdr:colOff>371474</xdr:colOff>
      <xdr:row>13</xdr:row>
      <xdr:rowOff>572135</xdr:rowOff>
    </xdr:to>
    <xdr:grpSp>
      <xdr:nvGrpSpPr>
        <xdr:cNvPr id="194" name="Group 1873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GrpSpPr/>
      </xdr:nvGrpSpPr>
      <xdr:grpSpPr>
        <a:xfrm>
          <a:off x="8051005" y="3609975"/>
          <a:ext cx="142875" cy="343535"/>
          <a:chOff x="0" y="0"/>
          <a:chExt cx="67930" cy="191245"/>
        </a:xfrm>
      </xdr:grpSpPr>
      <xdr:sp macro="" textlink="">
        <xdr:nvSpPr>
          <xdr:cNvPr id="195" name="Rectangle 715">
            <a:extLst>
              <a:ext uri="{FF2B5EF4-FFF2-40B4-BE49-F238E27FC236}">
                <a16:creationId xmlns="" xmlns:a16="http://schemas.microsoft.com/office/drawing/2014/main" id="{00000000-0008-0000-0000-0000C3000000}"/>
              </a:ext>
            </a:extLst>
          </xdr:cNvPr>
          <xdr:cNvSpPr/>
        </xdr:nvSpPr>
        <xdr:spPr>
          <a:xfrm rot="-5399999">
            <a:off x="-82003" y="18893"/>
            <a:ext cx="254356" cy="9034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11</xdr:col>
      <xdr:colOff>39462</xdr:colOff>
      <xdr:row>10</xdr:row>
      <xdr:rowOff>0</xdr:rowOff>
    </xdr:from>
    <xdr:to>
      <xdr:col>11</xdr:col>
      <xdr:colOff>578303</xdr:colOff>
      <xdr:row>13</xdr:row>
      <xdr:rowOff>1057277</xdr:rowOff>
    </xdr:to>
    <xdr:grpSp>
      <xdr:nvGrpSpPr>
        <xdr:cNvPr id="196" name="Group 18737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GrpSpPr/>
      </xdr:nvGrpSpPr>
      <xdr:grpSpPr>
        <a:xfrm>
          <a:off x="8671493" y="2452688"/>
          <a:ext cx="538841" cy="1985964"/>
          <a:chOff x="-74907" y="-20103"/>
          <a:chExt cx="539339" cy="1130649"/>
        </a:xfrm>
      </xdr:grpSpPr>
      <xdr:sp macro="" textlink="">
        <xdr:nvSpPr>
          <xdr:cNvPr id="197" name="Rectangle 716">
            <a:extLst>
              <a:ext uri="{FF2B5EF4-FFF2-40B4-BE49-F238E27FC236}">
                <a16:creationId xmlns="" xmlns:a16="http://schemas.microsoft.com/office/drawing/2014/main" id="{00000000-0008-0000-0000-0000C5000000}"/>
              </a:ext>
            </a:extLst>
          </xdr:cNvPr>
          <xdr:cNvSpPr/>
        </xdr:nvSpPr>
        <xdr:spPr>
          <a:xfrm rot="16200001">
            <a:off x="-423209" y="552882"/>
            <a:ext cx="861401" cy="164797"/>
          </a:xfrm>
          <a:custGeom>
            <a:avLst/>
            <a:gdLst>
              <a:gd name="connsiteX0" fmla="*/ 0 w 1569629"/>
              <a:gd name="connsiteY0" fmla="*/ 0 h 90264"/>
              <a:gd name="connsiteX1" fmla="*/ 1569629 w 1569629"/>
              <a:gd name="connsiteY1" fmla="*/ 0 h 90264"/>
              <a:gd name="connsiteX2" fmla="*/ 1569629 w 1569629"/>
              <a:gd name="connsiteY2" fmla="*/ 90264 h 90264"/>
              <a:gd name="connsiteX3" fmla="*/ 0 w 1569629"/>
              <a:gd name="connsiteY3" fmla="*/ 90264 h 90264"/>
              <a:gd name="connsiteX4" fmla="*/ 0 w 1569629"/>
              <a:gd name="connsiteY4" fmla="*/ 0 h 90264"/>
              <a:gd name="connsiteX0" fmla="*/ 34018 w 1603647"/>
              <a:gd name="connsiteY0" fmla="*/ 0 h 90264"/>
              <a:gd name="connsiteX1" fmla="*/ 1603647 w 1603647"/>
              <a:gd name="connsiteY1" fmla="*/ 0 h 90264"/>
              <a:gd name="connsiteX2" fmla="*/ 1603647 w 1603647"/>
              <a:gd name="connsiteY2" fmla="*/ 90264 h 90264"/>
              <a:gd name="connsiteX3" fmla="*/ 0 w 1603647"/>
              <a:gd name="connsiteY3" fmla="*/ 90264 h 90264"/>
              <a:gd name="connsiteX4" fmla="*/ 34018 w 1603647"/>
              <a:gd name="connsiteY4" fmla="*/ 0 h 9026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603647" h="90264">
                <a:moveTo>
                  <a:pt x="34018" y="0"/>
                </a:moveTo>
                <a:lnTo>
                  <a:pt x="1603647" y="0"/>
                </a:lnTo>
                <a:lnTo>
                  <a:pt x="1603647" y="90264"/>
                </a:lnTo>
                <a:lnTo>
                  <a:pt x="0" y="90264"/>
                </a:lnTo>
                <a:lnTo>
                  <a:pt x="34018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8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</a:t>
            </a:r>
            <a:r>
              <a:rPr lang="ru-RU" sz="800" baseline="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 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том числе жилых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8" name="Rectangle 717">
            <a:extLst>
              <a:ext uri="{FF2B5EF4-FFF2-40B4-BE49-F238E27FC236}">
                <a16:creationId xmlns="" xmlns:a16="http://schemas.microsoft.com/office/drawing/2014/main" id="{00000000-0008-0000-0000-0000C6000000}"/>
              </a:ext>
            </a:extLst>
          </xdr:cNvPr>
          <xdr:cNvSpPr/>
        </xdr:nvSpPr>
        <xdr:spPr>
          <a:xfrm rot="16200001">
            <a:off x="-338217" y="423662"/>
            <a:ext cx="1130649" cy="24311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находящихся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9" name="Rectangle 718">
            <a:extLst>
              <a:ext uri="{FF2B5EF4-FFF2-40B4-BE49-F238E27FC236}">
                <a16:creationId xmlns="" xmlns:a16="http://schemas.microsoft.com/office/drawing/2014/main" id="{00000000-0008-0000-0000-0000C7000000}"/>
              </a:ext>
            </a:extLst>
          </xdr:cNvPr>
          <xdr:cNvSpPr/>
        </xdr:nvSpPr>
        <xdr:spPr>
          <a:xfrm rot="16200001">
            <a:off x="-200816" y="415108"/>
            <a:ext cx="1085330" cy="24516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собственности граждан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16</xdr:col>
      <xdr:colOff>231321</xdr:colOff>
      <xdr:row>12</xdr:row>
      <xdr:rowOff>0</xdr:rowOff>
    </xdr:from>
    <xdr:to>
      <xdr:col>16</xdr:col>
      <xdr:colOff>557892</xdr:colOff>
      <xdr:row>13</xdr:row>
      <xdr:rowOff>598714</xdr:rowOff>
    </xdr:to>
    <xdr:grpSp>
      <xdr:nvGrpSpPr>
        <xdr:cNvPr id="200" name="Group 18742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GrpSpPr/>
      </xdr:nvGrpSpPr>
      <xdr:grpSpPr>
        <a:xfrm>
          <a:off x="13304384" y="3048000"/>
          <a:ext cx="326571" cy="932089"/>
          <a:chOff x="0" y="0"/>
          <a:chExt cx="67931" cy="191245"/>
        </a:xfrm>
      </xdr:grpSpPr>
      <xdr:sp macro="" textlink="">
        <xdr:nvSpPr>
          <xdr:cNvPr id="201" name="Rectangle 719">
            <a:extLst>
              <a:ext uri="{FF2B5EF4-FFF2-40B4-BE49-F238E27FC236}">
                <a16:creationId xmlns="" xmlns:a16="http://schemas.microsoft.com/office/drawing/2014/main" id="{00000000-0008-0000-0000-0000C9000000}"/>
              </a:ext>
            </a:extLst>
          </xdr:cNvPr>
          <xdr:cNvSpPr/>
        </xdr:nvSpPr>
        <xdr:spPr>
          <a:xfrm rot="-5399999">
            <a:off x="-82003" y="18893"/>
            <a:ext cx="254356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17</xdr:col>
      <xdr:colOff>196491</xdr:colOff>
      <xdr:row>8</xdr:row>
      <xdr:rowOff>47626</xdr:rowOff>
    </xdr:from>
    <xdr:to>
      <xdr:col>17</xdr:col>
      <xdr:colOff>457201</xdr:colOff>
      <xdr:row>13</xdr:row>
      <xdr:rowOff>1088570</xdr:rowOff>
    </xdr:to>
    <xdr:sp macro="" textlink="">
      <xdr:nvSpPr>
        <xdr:cNvPr id="203" name="Rectangle 1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/>
      </xdr:nvSpPr>
      <xdr:spPr>
        <a:xfrm rot="16200001">
          <a:off x="9550449" y="2390368"/>
          <a:ext cx="2545894" cy="26071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 счет средств Фонда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18</xdr:col>
      <xdr:colOff>28577</xdr:colOff>
      <xdr:row>9</xdr:row>
      <xdr:rowOff>32813</xdr:rowOff>
    </xdr:from>
    <xdr:to>
      <xdr:col>19</xdr:col>
      <xdr:colOff>103415</xdr:colOff>
      <xdr:row>13</xdr:row>
      <xdr:rowOff>972908</xdr:rowOff>
    </xdr:to>
    <xdr:grpSp>
      <xdr:nvGrpSpPr>
        <xdr:cNvPr id="204" name="Group 1878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GrpSpPr/>
      </xdr:nvGrpSpPr>
      <xdr:grpSpPr>
        <a:xfrm>
          <a:off x="15399546" y="2295001"/>
          <a:ext cx="824932" cy="2059282"/>
          <a:chOff x="-20430" y="-266846"/>
          <a:chExt cx="606336" cy="525926"/>
        </a:xfrm>
      </xdr:grpSpPr>
      <xdr:sp macro="" textlink="">
        <xdr:nvSpPr>
          <xdr:cNvPr id="205" name="Rectangle 13">
            <a:extLst>
              <a:ext uri="{FF2B5EF4-FFF2-40B4-BE49-F238E27FC236}">
                <a16:creationId xmlns="" xmlns:a16="http://schemas.microsoft.com/office/drawing/2014/main" id="{00000000-0008-0000-0000-0000CD000000}"/>
              </a:ext>
            </a:extLst>
          </xdr:cNvPr>
          <xdr:cNvSpPr/>
        </xdr:nvSpPr>
        <xdr:spPr>
          <a:xfrm rot="16200001">
            <a:off x="-111128" y="30462"/>
            <a:ext cx="310794" cy="12939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6" name="Rectangle 14">
            <a:extLst>
              <a:ext uri="{FF2B5EF4-FFF2-40B4-BE49-F238E27FC236}">
                <a16:creationId xmlns="" xmlns:a16="http://schemas.microsoft.com/office/drawing/2014/main" id="{00000000-0008-0000-0000-0000CE000000}"/>
              </a:ext>
            </a:extLst>
          </xdr:cNvPr>
          <xdr:cNvSpPr/>
        </xdr:nvSpPr>
        <xdr:spPr>
          <a:xfrm rot="5400000" flipV="1">
            <a:off x="76359" y="97067"/>
            <a:ext cx="149713" cy="174313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бюджета субъекта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7" name="Rectangle 15">
            <a:extLst>
              <a:ext uri="{FF2B5EF4-FFF2-40B4-BE49-F238E27FC236}">
                <a16:creationId xmlns="" xmlns:a16="http://schemas.microsoft.com/office/drawing/2014/main" id="{00000000-0008-0000-0000-0000CF000000}"/>
              </a:ext>
            </a:extLst>
          </xdr:cNvPr>
          <xdr:cNvSpPr/>
        </xdr:nvSpPr>
        <xdr:spPr>
          <a:xfrm rot="16200001">
            <a:off x="79427" y="-83417"/>
            <a:ext cx="520928" cy="15406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Российской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8" name="Rectangle 16">
            <a:extLst>
              <a:ext uri="{FF2B5EF4-FFF2-40B4-BE49-F238E27FC236}">
                <a16:creationId xmlns="" xmlns:a16="http://schemas.microsoft.com/office/drawing/2014/main" id="{00000000-0008-0000-0000-0000D0000000}"/>
              </a:ext>
            </a:extLst>
          </xdr:cNvPr>
          <xdr:cNvSpPr/>
        </xdr:nvSpPr>
        <xdr:spPr>
          <a:xfrm rot="16200001">
            <a:off x="244962" y="-128857"/>
            <a:ext cx="472262" cy="20962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Федерации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19</xdr:col>
      <xdr:colOff>92531</xdr:colOff>
      <xdr:row>8</xdr:row>
      <xdr:rowOff>27213</xdr:rowOff>
    </xdr:from>
    <xdr:to>
      <xdr:col>19</xdr:col>
      <xdr:colOff>356507</xdr:colOff>
      <xdr:row>13</xdr:row>
      <xdr:rowOff>939702</xdr:rowOff>
    </xdr:to>
    <xdr:grpSp>
      <xdr:nvGrpSpPr>
        <xdr:cNvPr id="209" name="Group 18785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GrpSpPr/>
      </xdr:nvGrpSpPr>
      <xdr:grpSpPr>
        <a:xfrm>
          <a:off x="16213594" y="1920307"/>
          <a:ext cx="263976" cy="2400770"/>
          <a:chOff x="52003" y="-305071"/>
          <a:chExt cx="252203" cy="789388"/>
        </a:xfrm>
      </xdr:grpSpPr>
      <xdr:sp macro="" textlink="">
        <xdr:nvSpPr>
          <xdr:cNvPr id="210" name="Rectangle 17">
            <a:extLst>
              <a:ext uri="{FF2B5EF4-FFF2-40B4-BE49-F238E27FC236}">
                <a16:creationId xmlns="" xmlns:a16="http://schemas.microsoft.com/office/drawing/2014/main" id="{00000000-0008-0000-0000-0000D2000000}"/>
              </a:ext>
            </a:extLst>
          </xdr:cNvPr>
          <xdr:cNvSpPr/>
        </xdr:nvSpPr>
        <xdr:spPr>
          <a:xfrm rot="16200001">
            <a:off x="-161124" y="-10514"/>
            <a:ext cx="662855" cy="23660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1" name="Rectangle 18">
            <a:extLst>
              <a:ext uri="{FF2B5EF4-FFF2-40B4-BE49-F238E27FC236}">
                <a16:creationId xmlns="" xmlns:a16="http://schemas.microsoft.com/office/drawing/2014/main" id="{00000000-0008-0000-0000-0000D3000000}"/>
              </a:ext>
            </a:extLst>
          </xdr:cNvPr>
          <xdr:cNvSpPr/>
        </xdr:nvSpPr>
        <xdr:spPr>
          <a:xfrm rot="16200001">
            <a:off x="-135662" y="44449"/>
            <a:ext cx="789388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местного бюджета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20</xdr:col>
      <xdr:colOff>142876</xdr:colOff>
      <xdr:row>8</xdr:row>
      <xdr:rowOff>0</xdr:rowOff>
    </xdr:from>
    <xdr:to>
      <xdr:col>20</xdr:col>
      <xdr:colOff>424989</xdr:colOff>
      <xdr:row>13</xdr:row>
      <xdr:rowOff>1061357</xdr:rowOff>
    </xdr:to>
    <xdr:grpSp>
      <xdr:nvGrpSpPr>
        <xdr:cNvPr id="212" name="Group 18789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GrpSpPr/>
      </xdr:nvGrpSpPr>
      <xdr:grpSpPr>
        <a:xfrm>
          <a:off x="17168814" y="1893094"/>
          <a:ext cx="282113" cy="2549638"/>
          <a:chOff x="1" y="-200768"/>
          <a:chExt cx="282373" cy="809153"/>
        </a:xfrm>
      </xdr:grpSpPr>
      <xdr:sp macro="" textlink="">
        <xdr:nvSpPr>
          <xdr:cNvPr id="213" name="Rectangle 19">
            <a:extLst>
              <a:ext uri="{FF2B5EF4-FFF2-40B4-BE49-F238E27FC236}">
                <a16:creationId xmlns="" xmlns:a16="http://schemas.microsoft.com/office/drawing/2014/main" id="{00000000-0008-0000-0000-0000D5000000}"/>
              </a:ext>
            </a:extLst>
          </xdr:cNvPr>
          <xdr:cNvSpPr/>
        </xdr:nvSpPr>
        <xdr:spPr>
          <a:xfrm rot="16200001">
            <a:off x="-203334" y="244111"/>
            <a:ext cx="549675" cy="14300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4" name="Rectangle 20">
            <a:extLst>
              <a:ext uri="{FF2B5EF4-FFF2-40B4-BE49-F238E27FC236}">
                <a16:creationId xmlns="" xmlns:a16="http://schemas.microsoft.com/office/drawing/2014/main" id="{00000000-0008-0000-0000-0000D6000000}"/>
              </a:ext>
            </a:extLst>
          </xdr:cNvPr>
          <xdr:cNvSpPr/>
        </xdr:nvSpPr>
        <xdr:spPr>
          <a:xfrm rot="16200001">
            <a:off x="-178516" y="215717"/>
            <a:ext cx="65302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собственников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5" name="Rectangle 21">
            <a:extLst>
              <a:ext uri="{FF2B5EF4-FFF2-40B4-BE49-F238E27FC236}">
                <a16:creationId xmlns="" xmlns:a16="http://schemas.microsoft.com/office/drawing/2014/main" id="{00000000-0008-0000-0000-0000D7000000}"/>
              </a:ext>
            </a:extLst>
          </xdr:cNvPr>
          <xdr:cNvSpPr/>
        </xdr:nvSpPr>
        <xdr:spPr>
          <a:xfrm rot="-5399999">
            <a:off x="-167377" y="158635"/>
            <a:ext cx="80915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 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</row>
        <row r="4">
          <cell r="B4">
            <v>2</v>
          </cell>
          <cell r="G4">
            <v>2</v>
          </cell>
          <cell r="H4">
            <v>2</v>
          </cell>
        </row>
        <row r="5">
          <cell r="B5">
            <v>3</v>
          </cell>
          <cell r="G5">
            <v>2</v>
          </cell>
        </row>
        <row r="16">
          <cell r="B16">
            <v>1</v>
          </cell>
        </row>
        <row r="17">
          <cell r="B17">
            <v>2</v>
          </cell>
          <cell r="G17">
            <v>2</v>
          </cell>
          <cell r="H17">
            <v>2</v>
          </cell>
        </row>
        <row r="19">
          <cell r="B19">
            <v>4</v>
          </cell>
          <cell r="G19">
            <v>2</v>
          </cell>
          <cell r="H19">
            <v>2</v>
          </cell>
        </row>
        <row r="28">
          <cell r="B28">
            <v>13</v>
          </cell>
          <cell r="G28">
            <v>2</v>
          </cell>
        </row>
        <row r="32">
          <cell r="B32">
            <v>17</v>
          </cell>
          <cell r="G32">
            <v>2</v>
          </cell>
          <cell r="H32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W56"/>
  <sheetViews>
    <sheetView topLeftCell="D1" zoomScale="80" zoomScaleNormal="80" zoomScalePageLayoutView="80" workbookViewId="0">
      <selection activeCell="W9" sqref="W9"/>
    </sheetView>
  </sheetViews>
  <sheetFormatPr defaultRowHeight="15"/>
  <cols>
    <col min="1" max="1" width="4.5703125" customWidth="1"/>
    <col min="2" max="2" width="5.28515625" hidden="1" customWidth="1"/>
    <col min="3" max="3" width="40.42578125" customWidth="1"/>
    <col min="4" max="4" width="13.28515625" customWidth="1"/>
    <col min="7" max="7" width="12" customWidth="1"/>
    <col min="8" max="9" width="9.28515625" bestFit="1" customWidth="1"/>
    <col min="10" max="10" width="10.42578125" bestFit="1" customWidth="1"/>
    <col min="11" max="11" width="12.140625" customWidth="1"/>
    <col min="12" max="12" width="10.85546875" customWidth="1"/>
    <col min="13" max="16" width="14" customWidth="1"/>
    <col min="17" max="17" width="21.42578125" customWidth="1"/>
    <col min="18" max="18" width="13" customWidth="1"/>
    <col min="19" max="19" width="11.28515625" customWidth="1"/>
    <col min="20" max="20" width="13.5703125" customWidth="1"/>
    <col min="21" max="21" width="16" customWidth="1"/>
    <col min="22" max="22" width="11.7109375" bestFit="1" customWidth="1"/>
    <col min="23" max="23" width="12.42578125" customWidth="1"/>
  </cols>
  <sheetData>
    <row r="3" spans="1:23" ht="12" customHeight="1">
      <c r="T3" t="s">
        <v>16</v>
      </c>
    </row>
    <row r="4" spans="1:23" ht="47.25" customHeight="1">
      <c r="T4" s="232" t="s">
        <v>146</v>
      </c>
      <c r="U4" s="232"/>
      <c r="V4" s="232"/>
      <c r="W4" s="232"/>
    </row>
    <row r="5" spans="1:23">
      <c r="T5" t="s">
        <v>105</v>
      </c>
    </row>
    <row r="6" spans="1:23">
      <c r="Q6" t="s">
        <v>46</v>
      </c>
      <c r="T6" t="s">
        <v>106</v>
      </c>
    </row>
    <row r="7" spans="1:23">
      <c r="T7" t="s">
        <v>107</v>
      </c>
    </row>
    <row r="8" spans="1:23">
      <c r="T8" t="s">
        <v>147</v>
      </c>
    </row>
    <row r="9" spans="1:23" ht="29.25" customHeight="1">
      <c r="A9" s="114"/>
      <c r="B9" s="114"/>
      <c r="C9" s="114"/>
      <c r="D9" s="248" t="s">
        <v>133</v>
      </c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114"/>
      <c r="V9" s="114"/>
      <c r="W9" s="114"/>
    </row>
    <row r="10" spans="1:23">
      <c r="A10" s="1"/>
    </row>
    <row r="11" spans="1:23" ht="16.5" thickBot="1">
      <c r="A11" s="2"/>
      <c r="C11" s="9"/>
      <c r="D11" s="9"/>
      <c r="E11" s="9"/>
      <c r="F11" s="9"/>
      <c r="G11" s="9"/>
      <c r="H11" s="9"/>
      <c r="I11" s="9"/>
      <c r="J11" s="11"/>
      <c r="K11" s="10"/>
      <c r="L11" s="10"/>
      <c r="M11" s="10"/>
      <c r="N11" s="191"/>
      <c r="O11" s="191"/>
      <c r="P11" s="191"/>
      <c r="Q11" s="10"/>
      <c r="R11" s="10"/>
      <c r="S11" s="10"/>
      <c r="T11" s="10"/>
      <c r="U11" s="10"/>
      <c r="W11" t="s">
        <v>0</v>
      </c>
    </row>
    <row r="12" spans="1:23" ht="30" customHeight="1" thickBot="1">
      <c r="A12" s="237" t="s">
        <v>1</v>
      </c>
      <c r="B12" s="238"/>
      <c r="C12" s="235" t="s">
        <v>2</v>
      </c>
      <c r="D12" s="245" t="s">
        <v>12</v>
      </c>
      <c r="E12" s="243" t="s">
        <v>3</v>
      </c>
      <c r="F12" s="244"/>
      <c r="G12" s="226"/>
      <c r="H12" s="226"/>
      <c r="I12" s="235"/>
      <c r="J12" s="226"/>
      <c r="K12" s="243" t="s">
        <v>4</v>
      </c>
      <c r="L12" s="244"/>
      <c r="M12" s="274"/>
      <c r="N12" s="249" t="s">
        <v>134</v>
      </c>
      <c r="O12" s="250"/>
      <c r="P12" s="251"/>
      <c r="Q12" s="271" t="s">
        <v>10</v>
      </c>
      <c r="R12" s="271"/>
      <c r="S12" s="271"/>
      <c r="T12" s="271"/>
      <c r="U12" s="272"/>
      <c r="V12" s="252"/>
      <c r="W12" s="226"/>
    </row>
    <row r="13" spans="1:23" ht="26.25" customHeight="1" thickBot="1">
      <c r="A13" s="239"/>
      <c r="B13" s="240"/>
      <c r="C13" s="236"/>
      <c r="D13" s="246"/>
      <c r="E13" s="226"/>
      <c r="F13" s="226"/>
      <c r="G13" s="228"/>
      <c r="H13" s="228"/>
      <c r="I13" s="236"/>
      <c r="J13" s="228"/>
      <c r="K13" s="226"/>
      <c r="L13" s="226"/>
      <c r="M13" s="228"/>
      <c r="N13" s="224" t="s">
        <v>135</v>
      </c>
      <c r="O13" s="224" t="s">
        <v>136</v>
      </c>
      <c r="P13" s="224" t="s">
        <v>137</v>
      </c>
      <c r="Q13" s="226" t="s">
        <v>108</v>
      </c>
      <c r="R13" s="273" t="s">
        <v>11</v>
      </c>
      <c r="S13" s="271"/>
      <c r="T13" s="271"/>
      <c r="U13" s="272"/>
      <c r="V13" s="253"/>
      <c r="W13" s="228"/>
    </row>
    <row r="14" spans="1:23" ht="86.25" customHeight="1" thickBot="1">
      <c r="A14" s="239"/>
      <c r="B14" s="240"/>
      <c r="C14" s="236"/>
      <c r="D14" s="246"/>
      <c r="E14" s="228"/>
      <c r="F14" s="228"/>
      <c r="G14" s="228"/>
      <c r="H14" s="228"/>
      <c r="I14" s="236"/>
      <c r="J14" s="227"/>
      <c r="K14" s="227"/>
      <c r="L14" s="227"/>
      <c r="M14" s="227"/>
      <c r="N14" s="225"/>
      <c r="O14" s="225"/>
      <c r="P14" s="225"/>
      <c r="Q14" s="227"/>
      <c r="R14" s="6"/>
      <c r="S14" s="6"/>
      <c r="T14" s="6"/>
      <c r="U14" s="6"/>
      <c r="V14" s="254"/>
      <c r="W14" s="228"/>
    </row>
    <row r="15" spans="1:23" ht="13.5" customHeight="1" thickBot="1">
      <c r="A15" s="241"/>
      <c r="B15" s="242"/>
      <c r="C15" s="225"/>
      <c r="D15" s="247"/>
      <c r="E15" s="227"/>
      <c r="F15" s="227"/>
      <c r="G15" s="227"/>
      <c r="H15" s="227"/>
      <c r="I15" s="225"/>
      <c r="J15" s="6" t="s">
        <v>5</v>
      </c>
      <c r="K15" s="6" t="s">
        <v>5</v>
      </c>
      <c r="L15" s="6" t="s">
        <v>5</v>
      </c>
      <c r="M15" s="6" t="s">
        <v>6</v>
      </c>
      <c r="N15" s="6"/>
      <c r="O15" s="6"/>
      <c r="P15" s="6"/>
      <c r="Q15" s="6" t="s">
        <v>7</v>
      </c>
      <c r="R15" s="6" t="s">
        <v>7</v>
      </c>
      <c r="S15" s="6" t="s">
        <v>7</v>
      </c>
      <c r="T15" s="6" t="s">
        <v>7</v>
      </c>
      <c r="U15" s="6" t="s">
        <v>7</v>
      </c>
      <c r="V15" s="6" t="s">
        <v>8</v>
      </c>
      <c r="W15" s="227"/>
    </row>
    <row r="16" spans="1:23" ht="10.5" customHeight="1" thickBot="1">
      <c r="A16" s="233">
        <v>1</v>
      </c>
      <c r="B16" s="234"/>
      <c r="C16" s="5">
        <v>2</v>
      </c>
      <c r="D16" s="5">
        <v>3</v>
      </c>
      <c r="E16" s="5">
        <v>4</v>
      </c>
      <c r="F16" s="5">
        <v>5</v>
      </c>
      <c r="G16" s="5">
        <v>6</v>
      </c>
      <c r="H16" s="5">
        <v>7</v>
      </c>
      <c r="I16" s="5">
        <v>8</v>
      </c>
      <c r="J16" s="5">
        <v>9</v>
      </c>
      <c r="K16" s="5">
        <v>10</v>
      </c>
      <c r="L16" s="5">
        <v>11</v>
      </c>
      <c r="M16" s="5">
        <v>12</v>
      </c>
      <c r="N16" s="5">
        <v>13</v>
      </c>
      <c r="O16" s="5">
        <v>14</v>
      </c>
      <c r="P16" s="5">
        <v>15</v>
      </c>
      <c r="Q16" s="5">
        <v>16</v>
      </c>
      <c r="R16" s="5">
        <v>17</v>
      </c>
      <c r="S16" s="5">
        <v>18</v>
      </c>
      <c r="T16" s="5">
        <v>19</v>
      </c>
      <c r="U16" s="5">
        <v>20</v>
      </c>
      <c r="V16" s="5">
        <v>21</v>
      </c>
      <c r="W16" s="5">
        <v>22</v>
      </c>
    </row>
    <row r="17" spans="1:23" ht="15.75" customHeight="1" thickBot="1">
      <c r="A17" s="229" t="s">
        <v>17</v>
      </c>
      <c r="B17" s="230"/>
      <c r="C17" s="231"/>
      <c r="D17" s="1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30" customHeight="1" thickBot="1">
      <c r="A18" s="255" t="s">
        <v>14</v>
      </c>
      <c r="B18" s="256"/>
      <c r="C18" s="257"/>
      <c r="D18" s="1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ht="15.75" customHeight="1">
      <c r="A19" s="13">
        <v>1</v>
      </c>
      <c r="B19" s="17">
        <f>[1]Лист2!B4</f>
        <v>2</v>
      </c>
      <c r="C19" s="13" t="s">
        <v>24</v>
      </c>
      <c r="D19" s="25" t="s">
        <v>13</v>
      </c>
      <c r="E19" s="14">
        <v>1965</v>
      </c>
      <c r="F19" s="14">
        <v>2017</v>
      </c>
      <c r="G19" s="15" t="s">
        <v>44</v>
      </c>
      <c r="H19" s="15">
        <f>[1]Лист2!G4</f>
        <v>2</v>
      </c>
      <c r="I19" s="15">
        <f>[1]Лист2!H4</f>
        <v>2</v>
      </c>
      <c r="J19" s="16">
        <v>657.6</v>
      </c>
      <c r="K19" s="16">
        <v>609.79999999999995</v>
      </c>
      <c r="L19" s="16">
        <v>609.79999999999995</v>
      </c>
      <c r="M19" s="15">
        <v>20</v>
      </c>
      <c r="N19" s="192" t="s">
        <v>138</v>
      </c>
      <c r="O19" s="192" t="s">
        <v>138</v>
      </c>
      <c r="P19" s="192" t="s">
        <v>138</v>
      </c>
      <c r="Q19" s="16">
        <f t="shared" ref="Q19:Q25" si="0">U19</f>
        <v>2125196.338</v>
      </c>
      <c r="R19" s="16">
        <v>0</v>
      </c>
      <c r="S19" s="16">
        <v>0</v>
      </c>
      <c r="T19" s="16">
        <v>0</v>
      </c>
      <c r="U19" s="16">
        <f>'2.1'!C18+'2.3'!E21+'2.4'!D21</f>
        <v>2125196.338</v>
      </c>
      <c r="V19" s="16">
        <f t="shared" ref="V19:V25" si="1">Q19/K19</f>
        <v>3485.0710692030175</v>
      </c>
      <c r="W19" s="24">
        <v>44196</v>
      </c>
    </row>
    <row r="20" spans="1:23" ht="15.75" customHeight="1">
      <c r="A20" s="13">
        <v>2</v>
      </c>
      <c r="B20" s="13">
        <f>[1]Лист2!B5</f>
        <v>3</v>
      </c>
      <c r="C20" s="13" t="s">
        <v>25</v>
      </c>
      <c r="D20" s="25" t="s">
        <v>13</v>
      </c>
      <c r="E20" s="14">
        <v>1965</v>
      </c>
      <c r="F20" s="14">
        <v>1965</v>
      </c>
      <c r="G20" s="15" t="s">
        <v>44</v>
      </c>
      <c r="H20" s="15">
        <f>[1]Лист2!G5</f>
        <v>2</v>
      </c>
      <c r="I20" s="15">
        <v>2</v>
      </c>
      <c r="J20" s="16">
        <v>373</v>
      </c>
      <c r="K20" s="16">
        <v>326.2</v>
      </c>
      <c r="L20" s="16">
        <v>326.2</v>
      </c>
      <c r="M20" s="15">
        <v>12</v>
      </c>
      <c r="N20" s="192" t="s">
        <v>138</v>
      </c>
      <c r="O20" s="192" t="s">
        <v>138</v>
      </c>
      <c r="P20" s="192" t="s">
        <v>138</v>
      </c>
      <c r="Q20" s="16">
        <f>U20</f>
        <v>1949574.2519999999</v>
      </c>
      <c r="R20" s="16">
        <v>0</v>
      </c>
      <c r="S20" s="16">
        <v>0</v>
      </c>
      <c r="T20" s="16">
        <v>0</v>
      </c>
      <c r="U20" s="16">
        <f>'2.1'!C19+'2.3'!E22+'2.4'!D22</f>
        <v>1949574.2519999999</v>
      </c>
      <c r="V20" s="16">
        <f t="shared" si="1"/>
        <v>5976.6224770079707</v>
      </c>
      <c r="W20" s="24">
        <v>44196</v>
      </c>
    </row>
    <row r="21" spans="1:23" ht="15.75" customHeight="1">
      <c r="A21" s="13">
        <v>3</v>
      </c>
      <c r="B21" s="13"/>
      <c r="C21" s="13" t="s">
        <v>28</v>
      </c>
      <c r="D21" s="25" t="s">
        <v>13</v>
      </c>
      <c r="E21" s="14">
        <v>1965</v>
      </c>
      <c r="F21" s="14">
        <v>1965</v>
      </c>
      <c r="G21" s="15" t="s">
        <v>44</v>
      </c>
      <c r="H21" s="15">
        <v>2</v>
      </c>
      <c r="I21" s="15">
        <v>2</v>
      </c>
      <c r="J21" s="16">
        <v>635.29999999999995</v>
      </c>
      <c r="K21" s="16">
        <v>397.8</v>
      </c>
      <c r="L21" s="16">
        <v>397.8</v>
      </c>
      <c r="M21" s="15">
        <v>18</v>
      </c>
      <c r="N21" s="192" t="s">
        <v>138</v>
      </c>
      <c r="O21" s="192" t="s">
        <v>138</v>
      </c>
      <c r="P21" s="192" t="s">
        <v>138</v>
      </c>
      <c r="Q21" s="16">
        <f t="shared" si="0"/>
        <v>2054956.6440000001</v>
      </c>
      <c r="R21" s="16">
        <v>0</v>
      </c>
      <c r="S21" s="16">
        <v>0</v>
      </c>
      <c r="T21" s="16">
        <v>0</v>
      </c>
      <c r="U21" s="16">
        <f>'2.1'!C20+'2.3'!E23+'2.4'!D23</f>
        <v>2054956.6440000001</v>
      </c>
      <c r="V21" s="16">
        <f t="shared" si="1"/>
        <v>5165.8035294117644</v>
      </c>
      <c r="W21" s="24">
        <v>44196</v>
      </c>
    </row>
    <row r="22" spans="1:23" ht="15.75" customHeight="1">
      <c r="A22" s="13">
        <v>4</v>
      </c>
      <c r="B22" s="13"/>
      <c r="C22" s="13" t="s">
        <v>29</v>
      </c>
      <c r="D22" s="25" t="s">
        <v>13</v>
      </c>
      <c r="E22" s="14">
        <v>1965</v>
      </c>
      <c r="F22" s="14">
        <v>1965</v>
      </c>
      <c r="G22" s="15" t="s">
        <v>44</v>
      </c>
      <c r="H22" s="15">
        <v>2</v>
      </c>
      <c r="I22" s="15">
        <v>2</v>
      </c>
      <c r="J22" s="16">
        <v>457.7</v>
      </c>
      <c r="K22" s="16">
        <v>403.4</v>
      </c>
      <c r="L22" s="16">
        <v>403.4</v>
      </c>
      <c r="M22" s="15">
        <v>20</v>
      </c>
      <c r="N22" s="192" t="s">
        <v>138</v>
      </c>
      <c r="O22" s="192" t="s">
        <v>138</v>
      </c>
      <c r="P22" s="192" t="s">
        <v>138</v>
      </c>
      <c r="Q22" s="16">
        <f t="shared" si="0"/>
        <v>2002265.4479999999</v>
      </c>
      <c r="R22" s="16">
        <v>0</v>
      </c>
      <c r="S22" s="16">
        <v>0</v>
      </c>
      <c r="T22" s="16">
        <v>0</v>
      </c>
      <c r="U22" s="16">
        <f>'2.1'!C21+'2.3'!E24+'2.4'!D24</f>
        <v>2002265.4479999999</v>
      </c>
      <c r="V22" s="16">
        <f t="shared" si="1"/>
        <v>4963.4740902330195</v>
      </c>
      <c r="W22" s="24">
        <v>44196</v>
      </c>
    </row>
    <row r="23" spans="1:23" ht="15.75" customHeight="1">
      <c r="A23" s="13">
        <v>5</v>
      </c>
      <c r="B23" s="13"/>
      <c r="C23" s="13" t="s">
        <v>37</v>
      </c>
      <c r="D23" s="25" t="s">
        <v>13</v>
      </c>
      <c r="E23" s="14">
        <v>1964</v>
      </c>
      <c r="F23" s="14">
        <v>1964</v>
      </c>
      <c r="G23" s="15" t="s">
        <v>44</v>
      </c>
      <c r="H23" s="15">
        <v>2</v>
      </c>
      <c r="I23" s="15">
        <v>2</v>
      </c>
      <c r="J23" s="16">
        <v>680.9</v>
      </c>
      <c r="K23" s="16">
        <v>632.6</v>
      </c>
      <c r="L23" s="16">
        <v>632.6</v>
      </c>
      <c r="M23" s="15">
        <v>32</v>
      </c>
      <c r="N23" s="192" t="s">
        <v>138</v>
      </c>
      <c r="O23" s="192" t="s">
        <v>138</v>
      </c>
      <c r="P23" s="192" t="s">
        <v>138</v>
      </c>
      <c r="Q23" s="16">
        <f t="shared" si="0"/>
        <v>4512693.2148000002</v>
      </c>
      <c r="R23" s="16">
        <v>0</v>
      </c>
      <c r="S23" s="16">
        <v>0</v>
      </c>
      <c r="T23" s="16">
        <v>0</v>
      </c>
      <c r="U23" s="16">
        <f>'2.1'!C22+'2.3'!E25+'2.4'!D25</f>
        <v>4512693.2148000002</v>
      </c>
      <c r="V23" s="16">
        <f t="shared" si="1"/>
        <v>7133.5649933607338</v>
      </c>
      <c r="W23" s="24">
        <v>44196</v>
      </c>
    </row>
    <row r="24" spans="1:23" ht="15.75" customHeight="1">
      <c r="A24" s="13">
        <v>6</v>
      </c>
      <c r="B24" s="13"/>
      <c r="C24" s="13" t="s">
        <v>38</v>
      </c>
      <c r="D24" s="25" t="s">
        <v>13</v>
      </c>
      <c r="E24" s="14">
        <v>1968</v>
      </c>
      <c r="F24" s="14">
        <v>1968</v>
      </c>
      <c r="G24" s="15" t="s">
        <v>44</v>
      </c>
      <c r="H24" s="15">
        <v>2</v>
      </c>
      <c r="I24" s="15">
        <v>2</v>
      </c>
      <c r="J24" s="16">
        <v>1138.8</v>
      </c>
      <c r="K24" s="16">
        <v>731.5</v>
      </c>
      <c r="L24" s="16">
        <v>731.5</v>
      </c>
      <c r="M24" s="15">
        <v>21</v>
      </c>
      <c r="N24" s="192" t="s">
        <v>138</v>
      </c>
      <c r="O24" s="192" t="s">
        <v>138</v>
      </c>
      <c r="P24" s="192" t="s">
        <v>138</v>
      </c>
      <c r="Q24" s="16">
        <f>U24</f>
        <v>3414389.5008</v>
      </c>
      <c r="R24" s="16">
        <v>0</v>
      </c>
      <c r="S24" s="16">
        <v>0</v>
      </c>
      <c r="T24" s="16">
        <v>0</v>
      </c>
      <c r="U24" s="16">
        <f>'2.1'!C23+'2.3'!E26+'2.4'!D26</f>
        <v>3414389.5008</v>
      </c>
      <c r="V24" s="16">
        <f t="shared" si="1"/>
        <v>4667.6548199589888</v>
      </c>
      <c r="W24" s="24">
        <v>44196</v>
      </c>
    </row>
    <row r="25" spans="1:23" ht="15.75" customHeight="1">
      <c r="A25" s="13">
        <v>7</v>
      </c>
      <c r="B25" s="13"/>
      <c r="C25" s="13" t="s">
        <v>39</v>
      </c>
      <c r="D25" s="25" t="s">
        <v>13</v>
      </c>
      <c r="E25" s="14">
        <v>1970</v>
      </c>
      <c r="F25" s="14">
        <v>1970</v>
      </c>
      <c r="G25" s="15" t="s">
        <v>44</v>
      </c>
      <c r="H25" s="15">
        <v>2</v>
      </c>
      <c r="I25" s="15">
        <v>2</v>
      </c>
      <c r="J25" s="16">
        <v>1100.0999999999999</v>
      </c>
      <c r="K25" s="16">
        <v>700.7</v>
      </c>
      <c r="L25" s="16">
        <v>700.7</v>
      </c>
      <c r="M25" s="15">
        <v>29</v>
      </c>
      <c r="N25" s="192" t="s">
        <v>138</v>
      </c>
      <c r="O25" s="192" t="s">
        <v>138</v>
      </c>
      <c r="P25" s="192" t="s">
        <v>138</v>
      </c>
      <c r="Q25" s="16">
        <f t="shared" si="0"/>
        <v>3366967.4243999999</v>
      </c>
      <c r="R25" s="16">
        <v>0</v>
      </c>
      <c r="S25" s="16">
        <v>0</v>
      </c>
      <c r="T25" s="16">
        <v>0</v>
      </c>
      <c r="U25" s="16">
        <f>'2.1'!C24+'2.3'!E27+'2.4'!D27</f>
        <v>3366967.4243999999</v>
      </c>
      <c r="V25" s="16">
        <f t="shared" si="1"/>
        <v>4805.1483151134571</v>
      </c>
      <c r="W25" s="24">
        <v>44196</v>
      </c>
    </row>
    <row r="26" spans="1:23" ht="62.25" customHeight="1">
      <c r="A26" s="18"/>
      <c r="B26" s="19"/>
      <c r="C26" s="31" t="s">
        <v>27</v>
      </c>
      <c r="D26" s="26"/>
      <c r="E26" s="20"/>
      <c r="F26" s="21"/>
      <c r="G26" s="21"/>
      <c r="H26" s="21"/>
      <c r="I26" s="21"/>
      <c r="J26" s="22">
        <f>SUM(J19:J25)</f>
        <v>5043.3999999999996</v>
      </c>
      <c r="K26" s="22">
        <f t="shared" ref="K26:U26" si="2">SUM(K19:K25)</f>
        <v>3802</v>
      </c>
      <c r="L26" s="22">
        <f t="shared" si="2"/>
        <v>3802</v>
      </c>
      <c r="M26" s="21">
        <f t="shared" si="2"/>
        <v>152</v>
      </c>
      <c r="N26" s="21"/>
      <c r="O26" s="21"/>
      <c r="P26" s="21"/>
      <c r="Q26" s="22">
        <f t="shared" si="2"/>
        <v>19426042.822000001</v>
      </c>
      <c r="R26" s="22">
        <f t="shared" si="2"/>
        <v>0</v>
      </c>
      <c r="S26" s="22">
        <f t="shared" si="2"/>
        <v>0</v>
      </c>
      <c r="T26" s="22">
        <f t="shared" si="2"/>
        <v>0</v>
      </c>
      <c r="U26" s="22">
        <f t="shared" si="2"/>
        <v>19426042.822000001</v>
      </c>
      <c r="V26" s="22"/>
      <c r="W26" s="23"/>
    </row>
    <row r="27" spans="1:23" ht="15.75" customHeight="1" thickBot="1">
      <c r="A27" s="265" t="s">
        <v>18</v>
      </c>
      <c r="B27" s="266"/>
      <c r="C27" s="267"/>
      <c r="D27" s="104"/>
      <c r="E27" s="105"/>
      <c r="F27" s="106"/>
      <c r="G27" s="8"/>
      <c r="H27" s="8"/>
      <c r="I27" s="8"/>
      <c r="J27" s="8"/>
      <c r="K27" s="107"/>
      <c r="L27" s="8"/>
      <c r="M27" s="8"/>
      <c r="N27" s="8"/>
      <c r="O27" s="8"/>
      <c r="P27" s="8"/>
      <c r="Q27" s="107"/>
      <c r="R27" s="8"/>
      <c r="S27" s="8"/>
      <c r="T27" s="8"/>
      <c r="U27" s="107"/>
      <c r="V27" s="108"/>
      <c r="W27" s="108"/>
    </row>
    <row r="28" spans="1:23" ht="30" customHeight="1">
      <c r="A28" s="268" t="s">
        <v>14</v>
      </c>
      <c r="B28" s="269"/>
      <c r="C28" s="270"/>
      <c r="D28" s="27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28"/>
      <c r="S28" s="28"/>
      <c r="T28" s="28"/>
      <c r="U28" s="29"/>
      <c r="V28" s="30"/>
      <c r="W28" s="30"/>
    </row>
    <row r="29" spans="1:23" ht="18.75" customHeight="1" thickBot="1">
      <c r="A29" s="32">
        <v>1</v>
      </c>
      <c r="B29" s="33">
        <f>[1]Лист2!B16</f>
        <v>1</v>
      </c>
      <c r="C29" s="198" t="s">
        <v>19</v>
      </c>
      <c r="D29" s="199" t="s">
        <v>13</v>
      </c>
      <c r="E29" s="200">
        <v>1971</v>
      </c>
      <c r="F29" s="200">
        <v>2013</v>
      </c>
      <c r="G29" s="201" t="s">
        <v>44</v>
      </c>
      <c r="H29" s="200">
        <v>2</v>
      </c>
      <c r="I29" s="200">
        <v>1</v>
      </c>
      <c r="J29" s="202">
        <v>693</v>
      </c>
      <c r="K29" s="202">
        <v>360</v>
      </c>
      <c r="L29" s="202">
        <v>360</v>
      </c>
      <c r="M29" s="200">
        <v>12</v>
      </c>
      <c r="N29" s="200" t="s">
        <v>138</v>
      </c>
      <c r="O29" s="200" t="s">
        <v>138</v>
      </c>
      <c r="P29" s="200" t="s">
        <v>138</v>
      </c>
      <c r="Q29" s="203">
        <f>U29</f>
        <v>310521.27840000001</v>
      </c>
      <c r="R29" s="203">
        <v>0</v>
      </c>
      <c r="S29" s="203">
        <v>0</v>
      </c>
      <c r="T29" s="203">
        <v>0</v>
      </c>
      <c r="U29" s="203">
        <f>'2.1'!C27+'2.3'!E31+'2.4'!D31</f>
        <v>310521.27840000001</v>
      </c>
      <c r="V29" s="38">
        <f>Q29/K29</f>
        <v>862.55910666666671</v>
      </c>
      <c r="W29" s="204">
        <v>44926</v>
      </c>
    </row>
    <row r="30" spans="1:23" ht="17.25" customHeight="1" thickBot="1">
      <c r="A30" s="32">
        <v>2</v>
      </c>
      <c r="B30" s="33">
        <f>[1]Лист2!B17</f>
        <v>2</v>
      </c>
      <c r="C30" s="34" t="s">
        <v>20</v>
      </c>
      <c r="D30" s="35" t="s">
        <v>13</v>
      </c>
      <c r="E30" s="36">
        <v>1976</v>
      </c>
      <c r="F30" s="36">
        <v>2013</v>
      </c>
      <c r="G30" s="45" t="s">
        <v>44</v>
      </c>
      <c r="H30" s="36">
        <f>[1]Лист2!G17</f>
        <v>2</v>
      </c>
      <c r="I30" s="36">
        <f>[1]Лист2!H17</f>
        <v>2</v>
      </c>
      <c r="J30" s="44">
        <v>604.5</v>
      </c>
      <c r="K30" s="44">
        <v>551.29999999999995</v>
      </c>
      <c r="L30" s="44">
        <v>551.29999999999995</v>
      </c>
      <c r="M30" s="36">
        <v>21</v>
      </c>
      <c r="N30" s="36" t="s">
        <v>138</v>
      </c>
      <c r="O30" s="36" t="s">
        <v>138</v>
      </c>
      <c r="P30" s="36" t="s">
        <v>138</v>
      </c>
      <c r="Q30" s="203">
        <f t="shared" ref="Q30:Q51" si="3">U30</f>
        <v>102871.3224</v>
      </c>
      <c r="R30" s="38">
        <v>0</v>
      </c>
      <c r="S30" s="38">
        <v>0</v>
      </c>
      <c r="T30" s="38">
        <v>0</v>
      </c>
      <c r="U30" s="203">
        <f>'2.1'!C28+'2.3'!E32+'2.4'!D32</f>
        <v>102871.3224</v>
      </c>
      <c r="V30" s="38">
        <f t="shared" ref="V30:V38" si="4">Q30/K30</f>
        <v>186.59771884636316</v>
      </c>
      <c r="W30" s="39">
        <v>44926</v>
      </c>
    </row>
    <row r="31" spans="1:23" ht="15.75" customHeight="1" thickBot="1">
      <c r="A31" s="32">
        <v>3</v>
      </c>
      <c r="B31" s="33">
        <f>[1]Лист2!B17</f>
        <v>2</v>
      </c>
      <c r="C31" s="34" t="s">
        <v>21</v>
      </c>
      <c r="D31" s="35" t="s">
        <v>13</v>
      </c>
      <c r="E31" s="36">
        <v>1976</v>
      </c>
      <c r="F31" s="36">
        <v>2013</v>
      </c>
      <c r="G31" s="36" t="s">
        <v>44</v>
      </c>
      <c r="H31" s="36">
        <f>[1]Лист2!G17</f>
        <v>2</v>
      </c>
      <c r="I31" s="36">
        <f>[1]Лист2!H17</f>
        <v>2</v>
      </c>
      <c r="J31" s="44">
        <v>699.2</v>
      </c>
      <c r="K31" s="44">
        <v>368.9</v>
      </c>
      <c r="L31" s="44">
        <v>368.9</v>
      </c>
      <c r="M31" s="36">
        <v>12</v>
      </c>
      <c r="N31" s="36" t="s">
        <v>138</v>
      </c>
      <c r="O31" s="36" t="s">
        <v>138</v>
      </c>
      <c r="P31" s="36" t="s">
        <v>138</v>
      </c>
      <c r="Q31" s="203">
        <f t="shared" si="3"/>
        <v>49946.46</v>
      </c>
      <c r="R31" s="38">
        <v>0</v>
      </c>
      <c r="S31" s="38">
        <v>0</v>
      </c>
      <c r="T31" s="38">
        <v>0</v>
      </c>
      <c r="U31" s="203">
        <f>'2.1'!C29+'2.3'!E33+'2.4'!D33</f>
        <v>49946.46</v>
      </c>
      <c r="V31" s="38">
        <f t="shared" si="4"/>
        <v>135.39295201951748</v>
      </c>
      <c r="W31" s="39">
        <v>44926</v>
      </c>
    </row>
    <row r="32" spans="1:23" ht="15.75" customHeight="1" thickBot="1">
      <c r="A32" s="32">
        <v>4</v>
      </c>
      <c r="B32" s="33"/>
      <c r="C32" s="34" t="s">
        <v>22</v>
      </c>
      <c r="D32" s="35" t="s">
        <v>13</v>
      </c>
      <c r="E32" s="36">
        <v>1971</v>
      </c>
      <c r="F32" s="36">
        <v>2011</v>
      </c>
      <c r="G32" s="36" t="s">
        <v>44</v>
      </c>
      <c r="H32" s="36">
        <v>2</v>
      </c>
      <c r="I32" s="36">
        <v>2</v>
      </c>
      <c r="J32" s="44">
        <v>1072.9000000000001</v>
      </c>
      <c r="K32" s="44">
        <v>565.70000000000005</v>
      </c>
      <c r="L32" s="44">
        <v>565.70000000000005</v>
      </c>
      <c r="M32" s="36">
        <v>30</v>
      </c>
      <c r="N32" s="36" t="s">
        <v>138</v>
      </c>
      <c r="O32" s="36" t="s">
        <v>138</v>
      </c>
      <c r="P32" s="36" t="s">
        <v>138</v>
      </c>
      <c r="Q32" s="203">
        <f t="shared" si="3"/>
        <v>517934.37192000001</v>
      </c>
      <c r="R32" s="38">
        <v>0</v>
      </c>
      <c r="S32" s="38">
        <v>0</v>
      </c>
      <c r="T32" s="38">
        <v>0</v>
      </c>
      <c r="U32" s="203">
        <f>'2.1'!C30+'2.3'!E34+'2.4'!D34</f>
        <v>517934.37192000001</v>
      </c>
      <c r="V32" s="38">
        <f t="shared" si="4"/>
        <v>915.56367671910903</v>
      </c>
      <c r="W32" s="39">
        <v>44926</v>
      </c>
    </row>
    <row r="33" spans="1:23" ht="15.75" customHeight="1" thickBot="1">
      <c r="A33" s="32">
        <v>5</v>
      </c>
      <c r="B33" s="33">
        <f>[1]Лист2!B19</f>
        <v>4</v>
      </c>
      <c r="C33" s="34" t="s">
        <v>23</v>
      </c>
      <c r="D33" s="35" t="s">
        <v>13</v>
      </c>
      <c r="E33" s="36">
        <v>1974</v>
      </c>
      <c r="F33" s="36">
        <v>2013</v>
      </c>
      <c r="G33" s="36" t="s">
        <v>44</v>
      </c>
      <c r="H33" s="36">
        <f>[1]Лист2!G19</f>
        <v>2</v>
      </c>
      <c r="I33" s="36">
        <f>[1]Лист2!H19</f>
        <v>2</v>
      </c>
      <c r="J33" s="44">
        <v>595.79999999999995</v>
      </c>
      <c r="K33" s="36">
        <v>560.17999999999995</v>
      </c>
      <c r="L33" s="36">
        <v>560.17999999999995</v>
      </c>
      <c r="M33" s="36">
        <v>21</v>
      </c>
      <c r="N33" s="36" t="s">
        <v>138</v>
      </c>
      <c r="O33" s="36" t="s">
        <v>138</v>
      </c>
      <c r="P33" s="36" t="s">
        <v>138</v>
      </c>
      <c r="Q33" s="203">
        <f t="shared" si="3"/>
        <v>102871.3224</v>
      </c>
      <c r="R33" s="38">
        <v>0</v>
      </c>
      <c r="S33" s="38">
        <v>0</v>
      </c>
      <c r="T33" s="38">
        <v>0</v>
      </c>
      <c r="U33" s="203">
        <f>'2.1'!C31+'2.3'!E35+'2.4'!D35</f>
        <v>102871.3224</v>
      </c>
      <c r="V33" s="38">
        <f t="shared" si="4"/>
        <v>183.63976293334287</v>
      </c>
      <c r="W33" s="39">
        <v>44926</v>
      </c>
    </row>
    <row r="34" spans="1:23" ht="15.75" customHeight="1" thickBot="1">
      <c r="A34" s="32">
        <v>6</v>
      </c>
      <c r="B34" s="32">
        <v>9</v>
      </c>
      <c r="C34" s="34" t="s">
        <v>26</v>
      </c>
      <c r="D34" s="35" t="s">
        <v>13</v>
      </c>
      <c r="E34" s="36">
        <v>1969</v>
      </c>
      <c r="F34" s="36">
        <v>1969</v>
      </c>
      <c r="G34" s="36" t="s">
        <v>44</v>
      </c>
      <c r="H34" s="36">
        <v>2</v>
      </c>
      <c r="I34" s="36">
        <v>1</v>
      </c>
      <c r="J34" s="44">
        <v>523.29999999999995</v>
      </c>
      <c r="K34" s="44">
        <v>276.10000000000002</v>
      </c>
      <c r="L34" s="44">
        <v>276.10000000000002</v>
      </c>
      <c r="M34" s="36">
        <v>13</v>
      </c>
      <c r="N34" s="36" t="s">
        <v>138</v>
      </c>
      <c r="O34" s="36" t="s">
        <v>138</v>
      </c>
      <c r="P34" s="36" t="s">
        <v>138</v>
      </c>
      <c r="Q34" s="203">
        <f t="shared" si="3"/>
        <v>1617619.7172000001</v>
      </c>
      <c r="R34" s="38">
        <v>0</v>
      </c>
      <c r="S34" s="38">
        <v>0</v>
      </c>
      <c r="T34" s="38">
        <v>0</v>
      </c>
      <c r="U34" s="203">
        <f>'2.1'!C32+'2.3'!E36+'2.4'!D36</f>
        <v>1617619.7172000001</v>
      </c>
      <c r="V34" s="38">
        <f t="shared" si="4"/>
        <v>5858.8182441144509</v>
      </c>
      <c r="W34" s="39">
        <v>44926</v>
      </c>
    </row>
    <row r="35" spans="1:23" ht="15.75" customHeight="1" thickBot="1">
      <c r="A35" s="32">
        <v>7</v>
      </c>
      <c r="B35" s="33"/>
      <c r="C35" s="34" t="s">
        <v>31</v>
      </c>
      <c r="D35" s="35" t="s">
        <v>13</v>
      </c>
      <c r="E35" s="36">
        <v>1965</v>
      </c>
      <c r="F35" s="36">
        <v>2018</v>
      </c>
      <c r="G35" s="36" t="s">
        <v>44</v>
      </c>
      <c r="H35" s="36">
        <v>2</v>
      </c>
      <c r="I35" s="36">
        <v>2</v>
      </c>
      <c r="J35" s="44">
        <v>621.70000000000005</v>
      </c>
      <c r="K35" s="44">
        <v>380.8</v>
      </c>
      <c r="L35" s="44">
        <v>380.8</v>
      </c>
      <c r="M35" s="36">
        <v>19</v>
      </c>
      <c r="N35" s="36" t="s">
        <v>138</v>
      </c>
      <c r="O35" s="36" t="s">
        <v>138</v>
      </c>
      <c r="P35" s="36" t="s">
        <v>138</v>
      </c>
      <c r="Q35" s="203">
        <f t="shared" si="3"/>
        <v>1013066.9078</v>
      </c>
      <c r="R35" s="38">
        <v>0</v>
      </c>
      <c r="S35" s="38">
        <v>0</v>
      </c>
      <c r="T35" s="38">
        <v>0</v>
      </c>
      <c r="U35" s="203">
        <f>'2.1'!C33+'2.3'!E37+'2.4'!D37</f>
        <v>1013066.9078</v>
      </c>
      <c r="V35" s="38">
        <f t="shared" si="4"/>
        <v>2660.3647788865546</v>
      </c>
      <c r="W35" s="39">
        <v>44926</v>
      </c>
    </row>
    <row r="36" spans="1:23" ht="15.75" customHeight="1" thickBot="1">
      <c r="A36" s="32">
        <v>8</v>
      </c>
      <c r="B36" s="33"/>
      <c r="C36" s="34" t="s">
        <v>32</v>
      </c>
      <c r="D36" s="35" t="s">
        <v>13</v>
      </c>
      <c r="E36" s="36">
        <v>1965</v>
      </c>
      <c r="F36" s="36">
        <v>2018</v>
      </c>
      <c r="G36" s="36" t="s">
        <v>44</v>
      </c>
      <c r="H36" s="36">
        <v>2</v>
      </c>
      <c r="I36" s="36">
        <v>2</v>
      </c>
      <c r="J36" s="44">
        <v>604</v>
      </c>
      <c r="K36" s="44">
        <v>371</v>
      </c>
      <c r="L36" s="44">
        <v>371</v>
      </c>
      <c r="M36" s="36">
        <v>20</v>
      </c>
      <c r="N36" s="36" t="s">
        <v>138</v>
      </c>
      <c r="O36" s="36" t="s">
        <v>138</v>
      </c>
      <c r="P36" s="36" t="s">
        <v>138</v>
      </c>
      <c r="Q36" s="203">
        <f t="shared" si="3"/>
        <v>2368889.9727999996</v>
      </c>
      <c r="R36" s="38">
        <v>0</v>
      </c>
      <c r="S36" s="38">
        <v>0</v>
      </c>
      <c r="T36" s="38">
        <v>0</v>
      </c>
      <c r="U36" s="203">
        <f>'2.1'!C34+'2.3'!E38+'2.4'!D38</f>
        <v>2368889.9727999996</v>
      </c>
      <c r="V36" s="38">
        <f t="shared" si="4"/>
        <v>6385.1481746630716</v>
      </c>
      <c r="W36" s="39">
        <v>44926</v>
      </c>
    </row>
    <row r="37" spans="1:23" ht="15.75" customHeight="1" thickBot="1">
      <c r="A37" s="32">
        <v>9</v>
      </c>
      <c r="B37" s="33"/>
      <c r="C37" s="34" t="s">
        <v>40</v>
      </c>
      <c r="D37" s="35" t="s">
        <v>13</v>
      </c>
      <c r="E37" s="36">
        <v>1967</v>
      </c>
      <c r="F37" s="36">
        <v>2019</v>
      </c>
      <c r="G37" s="36" t="s">
        <v>44</v>
      </c>
      <c r="H37" s="36">
        <v>2</v>
      </c>
      <c r="I37" s="36">
        <v>2</v>
      </c>
      <c r="J37" s="44">
        <v>982.5</v>
      </c>
      <c r="K37" s="44">
        <v>625.6</v>
      </c>
      <c r="L37" s="44">
        <v>625.6</v>
      </c>
      <c r="M37" s="36">
        <v>29</v>
      </c>
      <c r="N37" s="36" t="s">
        <v>138</v>
      </c>
      <c r="O37" s="36" t="s">
        <v>138</v>
      </c>
      <c r="P37" s="36" t="s">
        <v>138</v>
      </c>
      <c r="Q37" s="203">
        <f t="shared" si="3"/>
        <v>5039912.9058800004</v>
      </c>
      <c r="R37" s="38">
        <v>0</v>
      </c>
      <c r="S37" s="38">
        <v>0</v>
      </c>
      <c r="T37" s="38">
        <v>0</v>
      </c>
      <c r="U37" s="203">
        <f>'2.1'!C35+'2.3'!E39+'2.4'!D39</f>
        <v>5039912.9058800004</v>
      </c>
      <c r="V37" s="38">
        <f t="shared" si="4"/>
        <v>8056.1267677109981</v>
      </c>
      <c r="W37" s="39">
        <v>44926</v>
      </c>
    </row>
    <row r="38" spans="1:23" ht="15.75" customHeight="1" thickBot="1">
      <c r="A38" s="32">
        <v>10</v>
      </c>
      <c r="B38" s="33">
        <f>[1]Лист2!B28</f>
        <v>13</v>
      </c>
      <c r="C38" s="34" t="s">
        <v>42</v>
      </c>
      <c r="D38" s="35" t="s">
        <v>13</v>
      </c>
      <c r="E38" s="36">
        <v>1969</v>
      </c>
      <c r="F38" s="36">
        <v>2015</v>
      </c>
      <c r="G38" s="36" t="s">
        <v>44</v>
      </c>
      <c r="H38" s="36">
        <f>[1]Лист2!G28</f>
        <v>2</v>
      </c>
      <c r="I38" s="36">
        <v>2</v>
      </c>
      <c r="J38" s="44">
        <v>717.5</v>
      </c>
      <c r="K38" s="44">
        <v>641.79999999999995</v>
      </c>
      <c r="L38" s="44">
        <v>641.79999999999995</v>
      </c>
      <c r="M38" s="36">
        <v>21</v>
      </c>
      <c r="N38" s="36" t="s">
        <v>138</v>
      </c>
      <c r="O38" s="36" t="s">
        <v>138</v>
      </c>
      <c r="P38" s="36" t="s">
        <v>138</v>
      </c>
      <c r="Q38" s="203">
        <f t="shared" si="3"/>
        <v>330231.72440000001</v>
      </c>
      <c r="R38" s="38">
        <v>0</v>
      </c>
      <c r="S38" s="38">
        <v>0</v>
      </c>
      <c r="T38" s="38">
        <v>0</v>
      </c>
      <c r="U38" s="203">
        <f>'2.1'!C36+'2.3'!E40+'2.4'!D40</f>
        <v>330231.72440000001</v>
      </c>
      <c r="V38" s="38">
        <f t="shared" si="4"/>
        <v>514.53992583359309</v>
      </c>
      <c r="W38" s="39">
        <v>44926</v>
      </c>
    </row>
    <row r="39" spans="1:23" ht="21" customHeight="1" thickBot="1">
      <c r="A39" s="32">
        <v>11</v>
      </c>
      <c r="B39" s="37">
        <f>[1]Лист2!B32</f>
        <v>17</v>
      </c>
      <c r="C39" s="34" t="s">
        <v>101</v>
      </c>
      <c r="D39" s="35" t="s">
        <v>13</v>
      </c>
      <c r="E39" s="36">
        <v>1984</v>
      </c>
      <c r="F39" s="36">
        <v>2019</v>
      </c>
      <c r="G39" s="36" t="s">
        <v>44</v>
      </c>
      <c r="H39" s="36">
        <f>[1]Лист2!G32</f>
        <v>2</v>
      </c>
      <c r="I39" s="36">
        <f>[1]Лист2!H32</f>
        <v>2</v>
      </c>
      <c r="J39" s="44">
        <v>795.9</v>
      </c>
      <c r="K39" s="44">
        <v>488.3</v>
      </c>
      <c r="L39" s="44">
        <v>488.3</v>
      </c>
      <c r="M39" s="36">
        <v>13</v>
      </c>
      <c r="N39" s="36" t="s">
        <v>138</v>
      </c>
      <c r="O39" s="36" t="s">
        <v>138</v>
      </c>
      <c r="P39" s="36" t="s">
        <v>138</v>
      </c>
      <c r="Q39" s="203">
        <f t="shared" si="3"/>
        <v>4115978.0776800001</v>
      </c>
      <c r="R39" s="38">
        <v>0</v>
      </c>
      <c r="S39" s="38">
        <v>0</v>
      </c>
      <c r="T39" s="38">
        <v>0</v>
      </c>
      <c r="U39" s="203">
        <f>'2.1'!C37+'2.3'!E41+'2.4'!D41</f>
        <v>4115978.0776800001</v>
      </c>
      <c r="V39" s="38">
        <f>Q39/K39</f>
        <v>8429.1994218308409</v>
      </c>
      <c r="W39" s="39">
        <v>44926</v>
      </c>
    </row>
    <row r="40" spans="1:23" ht="21" customHeight="1" thickBot="1">
      <c r="A40" s="32">
        <v>12</v>
      </c>
      <c r="B40" s="37"/>
      <c r="C40" s="34" t="s">
        <v>51</v>
      </c>
      <c r="D40" s="35" t="s">
        <v>13</v>
      </c>
      <c r="E40" s="36">
        <v>1965</v>
      </c>
      <c r="F40" s="36">
        <v>2020</v>
      </c>
      <c r="G40" s="36" t="s">
        <v>44</v>
      </c>
      <c r="H40" s="36">
        <v>2</v>
      </c>
      <c r="I40" s="36">
        <v>2</v>
      </c>
      <c r="J40" s="44">
        <v>635.29999999999995</v>
      </c>
      <c r="K40" s="44">
        <v>397.8</v>
      </c>
      <c r="L40" s="44">
        <v>397.8</v>
      </c>
      <c r="M40" s="36">
        <v>18</v>
      </c>
      <c r="N40" s="36" t="s">
        <v>138</v>
      </c>
      <c r="O40" s="36" t="s">
        <v>138</v>
      </c>
      <c r="P40" s="36" t="s">
        <v>138</v>
      </c>
      <c r="Q40" s="203">
        <f t="shared" si="3"/>
        <v>2022493.8527199998</v>
      </c>
      <c r="R40" s="38">
        <v>0</v>
      </c>
      <c r="S40" s="38">
        <v>0</v>
      </c>
      <c r="T40" s="38">
        <v>0</v>
      </c>
      <c r="U40" s="203">
        <f>'2.1'!C38+'2.3'!E42+'2.4'!D42</f>
        <v>2022493.8527199998</v>
      </c>
      <c r="V40" s="38">
        <f t="shared" ref="V40:V51" si="5">Q40/K40</f>
        <v>5084.197719255907</v>
      </c>
      <c r="W40" s="39">
        <v>44926</v>
      </c>
    </row>
    <row r="41" spans="1:23" ht="21" customHeight="1" thickBot="1">
      <c r="A41" s="32">
        <v>13</v>
      </c>
      <c r="B41" s="37"/>
      <c r="C41" s="34" t="s">
        <v>50</v>
      </c>
      <c r="D41" s="35" t="s">
        <v>13</v>
      </c>
      <c r="E41" s="36">
        <v>1965</v>
      </c>
      <c r="F41" s="36">
        <v>2020</v>
      </c>
      <c r="G41" s="36" t="s">
        <v>44</v>
      </c>
      <c r="H41" s="36">
        <v>2</v>
      </c>
      <c r="I41" s="36">
        <v>2</v>
      </c>
      <c r="J41" s="44">
        <v>457.7</v>
      </c>
      <c r="K41" s="44">
        <v>403.4</v>
      </c>
      <c r="L41" s="44">
        <v>403.4</v>
      </c>
      <c r="M41" s="36">
        <v>20</v>
      </c>
      <c r="N41" s="36" t="s">
        <v>138</v>
      </c>
      <c r="O41" s="36" t="s">
        <v>138</v>
      </c>
      <c r="P41" s="36" t="s">
        <v>138</v>
      </c>
      <c r="Q41" s="203">
        <f t="shared" si="3"/>
        <v>2106983.3355199997</v>
      </c>
      <c r="R41" s="38">
        <v>0</v>
      </c>
      <c r="S41" s="38">
        <v>0</v>
      </c>
      <c r="T41" s="38">
        <v>0</v>
      </c>
      <c r="U41" s="203">
        <f>'2.1'!C39+'2.3'!E43+'2.4'!D43</f>
        <v>2106983.3355199997</v>
      </c>
      <c r="V41" s="38">
        <f t="shared" si="5"/>
        <v>5223.0623091720372</v>
      </c>
      <c r="W41" s="39">
        <v>44926</v>
      </c>
    </row>
    <row r="42" spans="1:23" ht="21" customHeight="1" thickBot="1">
      <c r="A42" s="32">
        <v>14</v>
      </c>
      <c r="B42" s="37"/>
      <c r="C42" s="34" t="s">
        <v>30</v>
      </c>
      <c r="D42" s="35" t="s">
        <v>13</v>
      </c>
      <c r="E42" s="36">
        <v>1968</v>
      </c>
      <c r="F42" s="36">
        <v>2019</v>
      </c>
      <c r="G42" s="36" t="s">
        <v>44</v>
      </c>
      <c r="H42" s="36">
        <v>2</v>
      </c>
      <c r="I42" s="36">
        <v>2</v>
      </c>
      <c r="J42" s="44">
        <v>1115.9000000000001</v>
      </c>
      <c r="K42" s="44">
        <v>709.7</v>
      </c>
      <c r="L42" s="44">
        <v>709.7</v>
      </c>
      <c r="M42" s="36">
        <v>31</v>
      </c>
      <c r="N42" s="36" t="s">
        <v>138</v>
      </c>
      <c r="O42" s="36" t="s">
        <v>138</v>
      </c>
      <c r="P42" s="36" t="s">
        <v>138</v>
      </c>
      <c r="Q42" s="203">
        <f t="shared" si="3"/>
        <v>243072.772</v>
      </c>
      <c r="R42" s="38">
        <v>0</v>
      </c>
      <c r="S42" s="38">
        <v>0</v>
      </c>
      <c r="T42" s="38">
        <v>0</v>
      </c>
      <c r="U42" s="203">
        <f>'2.1'!C40+'2.3'!E44+'2.4'!D44</f>
        <v>243072.772</v>
      </c>
      <c r="V42" s="38">
        <f t="shared" si="5"/>
        <v>342.50073552205157</v>
      </c>
      <c r="W42" s="39">
        <v>44926</v>
      </c>
    </row>
    <row r="43" spans="1:23" ht="21" customHeight="1" thickBot="1">
      <c r="A43" s="32">
        <v>15</v>
      </c>
      <c r="B43" s="37"/>
      <c r="C43" s="34" t="s">
        <v>37</v>
      </c>
      <c r="D43" s="35" t="s">
        <v>13</v>
      </c>
      <c r="E43" s="36">
        <v>1964</v>
      </c>
      <c r="F43" s="36">
        <v>2020</v>
      </c>
      <c r="G43" s="36" t="s">
        <v>44</v>
      </c>
      <c r="H43" s="36">
        <v>2</v>
      </c>
      <c r="I43" s="36">
        <v>2</v>
      </c>
      <c r="J43" s="44">
        <v>680.9</v>
      </c>
      <c r="K43" s="44">
        <v>632.6</v>
      </c>
      <c r="L43" s="44">
        <v>632.6</v>
      </c>
      <c r="M43" s="36">
        <v>32</v>
      </c>
      <c r="N43" s="36" t="s">
        <v>138</v>
      </c>
      <c r="O43" s="36" t="s">
        <v>138</v>
      </c>
      <c r="P43" s="36" t="s">
        <v>138</v>
      </c>
      <c r="Q43" s="203">
        <f t="shared" si="3"/>
        <v>1105783.3692000001</v>
      </c>
      <c r="R43" s="38">
        <v>0</v>
      </c>
      <c r="S43" s="38">
        <v>0</v>
      </c>
      <c r="T43" s="38">
        <v>0</v>
      </c>
      <c r="U43" s="203">
        <f>'2.1'!C41+'2.3'!E45+'2.4'!D45</f>
        <v>1105783.3692000001</v>
      </c>
      <c r="V43" s="38">
        <f t="shared" si="5"/>
        <v>1747.9977382232059</v>
      </c>
      <c r="W43" s="39">
        <v>44926</v>
      </c>
    </row>
    <row r="44" spans="1:23" ht="21" customHeight="1" thickBot="1">
      <c r="A44" s="32">
        <v>16</v>
      </c>
      <c r="B44" s="37"/>
      <c r="C44" s="34" t="s">
        <v>38</v>
      </c>
      <c r="D44" s="35" t="s">
        <v>13</v>
      </c>
      <c r="E44" s="36">
        <v>1968</v>
      </c>
      <c r="F44" s="36">
        <v>2020</v>
      </c>
      <c r="G44" s="36" t="s">
        <v>44</v>
      </c>
      <c r="H44" s="36">
        <v>2</v>
      </c>
      <c r="I44" s="36">
        <v>2</v>
      </c>
      <c r="J44" s="44">
        <v>1138.8</v>
      </c>
      <c r="K44" s="44">
        <v>731.5</v>
      </c>
      <c r="L44" s="44">
        <v>731.5</v>
      </c>
      <c r="M44" s="36">
        <v>21</v>
      </c>
      <c r="N44" s="36" t="s">
        <v>138</v>
      </c>
      <c r="O44" s="36" t="s">
        <v>138</v>
      </c>
      <c r="P44" s="36" t="s">
        <v>138</v>
      </c>
      <c r="Q44" s="203">
        <f t="shared" si="3"/>
        <v>1246886.26556</v>
      </c>
      <c r="R44" s="38">
        <v>0</v>
      </c>
      <c r="S44" s="38">
        <v>0</v>
      </c>
      <c r="T44" s="38">
        <v>0</v>
      </c>
      <c r="U44" s="203">
        <f>'2.1'!C42+'2.3'!E46+'2.4'!D46</f>
        <v>1246886.26556</v>
      </c>
      <c r="V44" s="38">
        <f t="shared" si="5"/>
        <v>1704.5608551742994</v>
      </c>
      <c r="W44" s="39">
        <v>44926</v>
      </c>
    </row>
    <row r="45" spans="1:23" ht="21" customHeight="1" thickBot="1">
      <c r="A45" s="32">
        <v>17</v>
      </c>
      <c r="B45" s="37"/>
      <c r="C45" s="34" t="s">
        <v>39</v>
      </c>
      <c r="D45" s="35" t="s">
        <v>13</v>
      </c>
      <c r="E45" s="36">
        <v>1970</v>
      </c>
      <c r="F45" s="36">
        <v>2020</v>
      </c>
      <c r="G45" s="36" t="s">
        <v>44</v>
      </c>
      <c r="H45" s="36">
        <v>2</v>
      </c>
      <c r="I45" s="36">
        <v>2</v>
      </c>
      <c r="J45" s="44">
        <v>1100.0999999999999</v>
      </c>
      <c r="K45" s="44">
        <v>700.7</v>
      </c>
      <c r="L45" s="44">
        <v>700.7</v>
      </c>
      <c r="M45" s="36">
        <v>29</v>
      </c>
      <c r="N45" s="36" t="s">
        <v>138</v>
      </c>
      <c r="O45" s="36" t="s">
        <v>138</v>
      </c>
      <c r="P45" s="36" t="s">
        <v>138</v>
      </c>
      <c r="Q45" s="203">
        <f t="shared" si="3"/>
        <v>2226750.2174399998</v>
      </c>
      <c r="R45" s="38">
        <v>0</v>
      </c>
      <c r="S45" s="38">
        <v>0</v>
      </c>
      <c r="T45" s="38">
        <v>0</v>
      </c>
      <c r="U45" s="203">
        <f>'2.1'!C43+'2.3'!E47+'2.4'!D47</f>
        <v>2226750.2174399998</v>
      </c>
      <c r="V45" s="38">
        <f t="shared" si="5"/>
        <v>3177.8938453546448</v>
      </c>
      <c r="W45" s="39">
        <v>44926</v>
      </c>
    </row>
    <row r="46" spans="1:23" ht="21" customHeight="1" thickBot="1">
      <c r="A46" s="32">
        <v>18</v>
      </c>
      <c r="B46" s="37"/>
      <c r="C46" s="34" t="s">
        <v>35</v>
      </c>
      <c r="D46" s="35" t="s">
        <v>13</v>
      </c>
      <c r="E46" s="36">
        <v>1970</v>
      </c>
      <c r="F46" s="36">
        <v>2019</v>
      </c>
      <c r="G46" s="36" t="s">
        <v>44</v>
      </c>
      <c r="H46" s="36">
        <v>2</v>
      </c>
      <c r="I46" s="36">
        <v>2</v>
      </c>
      <c r="J46" s="44">
        <v>1136.7</v>
      </c>
      <c r="K46" s="44">
        <v>728.3</v>
      </c>
      <c r="L46" s="44">
        <v>728.3</v>
      </c>
      <c r="M46" s="36">
        <v>24</v>
      </c>
      <c r="N46" s="36" t="s">
        <v>138</v>
      </c>
      <c r="O46" s="36" t="s">
        <v>138</v>
      </c>
      <c r="P46" s="36" t="s">
        <v>138</v>
      </c>
      <c r="Q46" s="203">
        <f t="shared" si="3"/>
        <v>1480705.3990800001</v>
      </c>
      <c r="R46" s="38">
        <v>0</v>
      </c>
      <c r="S46" s="38">
        <v>0</v>
      </c>
      <c r="T46" s="38">
        <v>0</v>
      </c>
      <c r="U46" s="203">
        <f>'2.1'!C44+'2.3'!E48+'2.4'!D48</f>
        <v>1480705.3990800001</v>
      </c>
      <c r="V46" s="38">
        <f t="shared" si="5"/>
        <v>2033.0981725662505</v>
      </c>
      <c r="W46" s="39">
        <v>44926</v>
      </c>
    </row>
    <row r="47" spans="1:23" ht="21" customHeight="1" thickBot="1">
      <c r="A47" s="32">
        <v>19</v>
      </c>
      <c r="B47" s="37"/>
      <c r="C47" s="34" t="s">
        <v>36</v>
      </c>
      <c r="D47" s="35" t="s">
        <v>13</v>
      </c>
      <c r="E47" s="36">
        <v>1970</v>
      </c>
      <c r="F47" s="36">
        <v>2019</v>
      </c>
      <c r="G47" s="36" t="s">
        <v>44</v>
      </c>
      <c r="H47" s="36">
        <v>2</v>
      </c>
      <c r="I47" s="36">
        <v>3</v>
      </c>
      <c r="J47" s="44">
        <v>1061.0999999999999</v>
      </c>
      <c r="K47" s="44">
        <v>987.9</v>
      </c>
      <c r="L47" s="44">
        <v>987.9</v>
      </c>
      <c r="M47" s="36">
        <v>44</v>
      </c>
      <c r="N47" s="36" t="s">
        <v>138</v>
      </c>
      <c r="O47" s="36" t="s">
        <v>138</v>
      </c>
      <c r="P47" s="36" t="s">
        <v>138</v>
      </c>
      <c r="Q47" s="203">
        <f t="shared" si="3"/>
        <v>486811.49679999996</v>
      </c>
      <c r="R47" s="38">
        <v>0</v>
      </c>
      <c r="S47" s="38">
        <v>0</v>
      </c>
      <c r="T47" s="38">
        <v>0</v>
      </c>
      <c r="U47" s="203">
        <f>'2.1'!C45+'2.3'!E49+'2.4'!D49</f>
        <v>486811.49679999996</v>
      </c>
      <c r="V47" s="38">
        <f t="shared" si="5"/>
        <v>492.77406296183824</v>
      </c>
      <c r="W47" s="39">
        <v>44926</v>
      </c>
    </row>
    <row r="48" spans="1:23" ht="21" customHeight="1" thickBot="1">
      <c r="A48" s="32">
        <v>20</v>
      </c>
      <c r="B48" s="37"/>
      <c r="C48" s="34" t="s">
        <v>33</v>
      </c>
      <c r="D48" s="35" t="s">
        <v>13</v>
      </c>
      <c r="E48" s="36">
        <v>1965</v>
      </c>
      <c r="F48" s="36">
        <v>2019</v>
      </c>
      <c r="G48" s="36" t="s">
        <v>44</v>
      </c>
      <c r="H48" s="36">
        <v>2</v>
      </c>
      <c r="I48" s="36">
        <v>2</v>
      </c>
      <c r="J48" s="44">
        <v>617</v>
      </c>
      <c r="K48" s="44">
        <v>381</v>
      </c>
      <c r="L48" s="44">
        <v>381</v>
      </c>
      <c r="M48" s="36">
        <v>14</v>
      </c>
      <c r="N48" s="36" t="s">
        <v>138</v>
      </c>
      <c r="O48" s="36" t="s">
        <v>138</v>
      </c>
      <c r="P48" s="36" t="s">
        <v>138</v>
      </c>
      <c r="Q48" s="203">
        <f t="shared" si="3"/>
        <v>1468422.2469599999</v>
      </c>
      <c r="R48" s="38">
        <v>0</v>
      </c>
      <c r="S48" s="38">
        <v>0</v>
      </c>
      <c r="T48" s="38">
        <v>0</v>
      </c>
      <c r="U48" s="203">
        <f>'2.1'!C46+'2.3'!E50+'2.4'!D50</f>
        <v>1468422.2469599999</v>
      </c>
      <c r="V48" s="38">
        <f t="shared" si="5"/>
        <v>3854.1266324409448</v>
      </c>
      <c r="W48" s="39">
        <v>44926</v>
      </c>
    </row>
    <row r="49" spans="1:23" ht="21" customHeight="1" thickBot="1">
      <c r="A49" s="32">
        <v>21</v>
      </c>
      <c r="B49" s="37"/>
      <c r="C49" s="34" t="s">
        <v>34</v>
      </c>
      <c r="D49" s="35" t="s">
        <v>13</v>
      </c>
      <c r="E49" s="36">
        <v>1968</v>
      </c>
      <c r="F49" s="36">
        <v>2019</v>
      </c>
      <c r="G49" s="36" t="s">
        <v>44</v>
      </c>
      <c r="H49" s="36">
        <v>2</v>
      </c>
      <c r="I49" s="36">
        <v>2</v>
      </c>
      <c r="J49" s="44">
        <v>564.5</v>
      </c>
      <c r="K49" s="44">
        <v>342.3</v>
      </c>
      <c r="L49" s="44">
        <v>342.3</v>
      </c>
      <c r="M49" s="36">
        <v>19</v>
      </c>
      <c r="N49" s="36" t="s">
        <v>138</v>
      </c>
      <c r="O49" s="36" t="s">
        <v>138</v>
      </c>
      <c r="P49" s="36" t="s">
        <v>138</v>
      </c>
      <c r="Q49" s="203">
        <f t="shared" si="3"/>
        <v>413004.11139999999</v>
      </c>
      <c r="R49" s="38">
        <v>0</v>
      </c>
      <c r="S49" s="38">
        <v>0</v>
      </c>
      <c r="T49" s="38">
        <v>0</v>
      </c>
      <c r="U49" s="203">
        <f>'2.1'!C47+'2.3'!E51+'2.4'!D51</f>
        <v>413004.11139999999</v>
      </c>
      <c r="V49" s="38">
        <f t="shared" si="5"/>
        <v>1206.5559783815365</v>
      </c>
      <c r="W49" s="39">
        <v>44926</v>
      </c>
    </row>
    <row r="50" spans="1:23" ht="21" customHeight="1" thickBot="1">
      <c r="A50" s="32">
        <v>22</v>
      </c>
      <c r="B50" s="37"/>
      <c r="C50" s="34" t="s">
        <v>100</v>
      </c>
      <c r="D50" s="35" t="s">
        <v>13</v>
      </c>
      <c r="E50" s="36">
        <v>1979</v>
      </c>
      <c r="F50" s="36">
        <v>2019</v>
      </c>
      <c r="G50" s="36" t="s">
        <v>44</v>
      </c>
      <c r="H50" s="36">
        <v>2</v>
      </c>
      <c r="I50" s="36">
        <v>1</v>
      </c>
      <c r="J50" s="44">
        <v>420</v>
      </c>
      <c r="K50" s="44">
        <v>301.10000000000002</v>
      </c>
      <c r="L50" s="44">
        <v>263.5</v>
      </c>
      <c r="M50" s="36">
        <v>20</v>
      </c>
      <c r="N50" s="36" t="s">
        <v>138</v>
      </c>
      <c r="O50" s="36" t="s">
        <v>138</v>
      </c>
      <c r="P50" s="36" t="s">
        <v>138</v>
      </c>
      <c r="Q50" s="203">
        <f t="shared" si="3"/>
        <v>122465.86</v>
      </c>
      <c r="R50" s="38">
        <v>0</v>
      </c>
      <c r="S50" s="38">
        <v>0</v>
      </c>
      <c r="T50" s="38">
        <v>0</v>
      </c>
      <c r="U50" s="203">
        <f>'2.1'!C48+'2.3'!E52+'2.4'!D52</f>
        <v>122465.86</v>
      </c>
      <c r="V50" s="38">
        <f t="shared" si="5"/>
        <v>406.72819661242107</v>
      </c>
      <c r="W50" s="39">
        <v>44926</v>
      </c>
    </row>
    <row r="51" spans="1:23" ht="21" customHeight="1" thickBot="1">
      <c r="A51" s="32">
        <v>23</v>
      </c>
      <c r="B51" s="37"/>
      <c r="C51" s="34" t="s">
        <v>43</v>
      </c>
      <c r="D51" s="35" t="s">
        <v>13</v>
      </c>
      <c r="E51" s="36">
        <v>1972</v>
      </c>
      <c r="F51" s="36">
        <v>2019</v>
      </c>
      <c r="G51" s="36" t="s">
        <v>44</v>
      </c>
      <c r="H51" s="36">
        <v>2</v>
      </c>
      <c r="I51" s="36">
        <v>2</v>
      </c>
      <c r="J51" s="44">
        <v>682.35</v>
      </c>
      <c r="K51" s="44">
        <v>394.9</v>
      </c>
      <c r="L51" s="44">
        <v>394.9</v>
      </c>
      <c r="M51" s="36">
        <v>16</v>
      </c>
      <c r="N51" s="36" t="s">
        <v>138</v>
      </c>
      <c r="O51" s="36" t="s">
        <v>138</v>
      </c>
      <c r="P51" s="36" t="s">
        <v>138</v>
      </c>
      <c r="Q51" s="203">
        <f t="shared" si="3"/>
        <v>1463894.9936000002</v>
      </c>
      <c r="R51" s="38">
        <v>0</v>
      </c>
      <c r="S51" s="38">
        <v>0</v>
      </c>
      <c r="T51" s="38">
        <v>0</v>
      </c>
      <c r="U51" s="203">
        <f>'2.1'!C49+'2.3'!E53+'2.4'!D53</f>
        <v>1463894.9936000002</v>
      </c>
      <c r="V51" s="38">
        <f t="shared" si="5"/>
        <v>3707.0017563940246</v>
      </c>
      <c r="W51" s="39">
        <v>44926</v>
      </c>
    </row>
    <row r="52" spans="1:23" ht="47.25" customHeight="1" thickBot="1">
      <c r="A52" s="259" t="s">
        <v>41</v>
      </c>
      <c r="B52" s="260"/>
      <c r="C52" s="260"/>
      <c r="D52" s="260"/>
      <c r="E52" s="260"/>
      <c r="F52" s="261"/>
      <c r="G52" s="40"/>
      <c r="H52" s="40"/>
      <c r="I52" s="40"/>
      <c r="J52" s="46">
        <f>SUM(J29:J51)</f>
        <v>17520.650000000001</v>
      </c>
      <c r="K52" s="40">
        <f>SUM(K29:K51)</f>
        <v>11900.88</v>
      </c>
      <c r="L52" s="40">
        <f>SUM(L29:L51)</f>
        <v>11863.279999999999</v>
      </c>
      <c r="M52" s="40">
        <f>SUM(M29:M51)</f>
        <v>499</v>
      </c>
      <c r="N52" s="120"/>
      <c r="O52" s="120"/>
      <c r="P52" s="120"/>
      <c r="Q52" s="41">
        <f>SUM(Q29:Q51)</f>
        <v>29957117.98116</v>
      </c>
      <c r="R52" s="41">
        <f>SUM(R29:R51)</f>
        <v>0</v>
      </c>
      <c r="S52" s="41">
        <f>SUM(S29:S51)</f>
        <v>0</v>
      </c>
      <c r="T52" s="41">
        <f>SUM(T29:T51)</f>
        <v>0</v>
      </c>
      <c r="U52" s="41">
        <f>SUM(U29:U51)</f>
        <v>29957117.98116</v>
      </c>
      <c r="V52" s="41"/>
      <c r="W52" s="40"/>
    </row>
    <row r="53" spans="1:23" ht="31.5" customHeight="1" thickBot="1">
      <c r="A53" s="262" t="s">
        <v>15</v>
      </c>
      <c r="B53" s="263"/>
      <c r="C53" s="263"/>
      <c r="D53" s="263"/>
      <c r="E53" s="263"/>
      <c r="F53" s="264"/>
      <c r="G53" s="42"/>
      <c r="H53" s="42"/>
      <c r="I53" s="43"/>
      <c r="J53" s="41">
        <f>J26+J52</f>
        <v>22564.050000000003</v>
      </c>
      <c r="K53" s="41">
        <f>K26+K52</f>
        <v>15702.88</v>
      </c>
      <c r="L53" s="41">
        <f>L26+L52</f>
        <v>15665.279999999999</v>
      </c>
      <c r="M53" s="47">
        <f>M26+M52</f>
        <v>651</v>
      </c>
      <c r="N53" s="41"/>
      <c r="O53" s="41"/>
      <c r="P53" s="41"/>
      <c r="Q53" s="41">
        <f>Q26+Q52</f>
        <v>49383160.803159997</v>
      </c>
      <c r="R53" s="41">
        <f>R26+R52</f>
        <v>0</v>
      </c>
      <c r="S53" s="41">
        <f>S26+S52</f>
        <v>0</v>
      </c>
      <c r="T53" s="41">
        <f>T26+T52</f>
        <v>0</v>
      </c>
      <c r="U53" s="41">
        <f>U26+U52</f>
        <v>49383160.803159997</v>
      </c>
      <c r="V53" s="41"/>
      <c r="W53" s="40"/>
    </row>
    <row r="54" spans="1:2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>
      <c r="A55" s="4" t="s">
        <v>9</v>
      </c>
    </row>
    <row r="56" spans="1:23" ht="83.25" customHeight="1">
      <c r="C56" s="258" t="s">
        <v>144</v>
      </c>
      <c r="D56" s="258"/>
      <c r="E56" s="258"/>
      <c r="F56" s="189"/>
      <c r="H56" s="214" t="s">
        <v>145</v>
      </c>
    </row>
  </sheetData>
  <mergeCells count="33">
    <mergeCell ref="A18:C18"/>
    <mergeCell ref="C56:E56"/>
    <mergeCell ref="A52:F52"/>
    <mergeCell ref="A53:F53"/>
    <mergeCell ref="A27:C27"/>
    <mergeCell ref="A28:C28"/>
    <mergeCell ref="T4:W4"/>
    <mergeCell ref="A16:B16"/>
    <mergeCell ref="I12:I15"/>
    <mergeCell ref="A12:B15"/>
    <mergeCell ref="C12:C15"/>
    <mergeCell ref="E12:F12"/>
    <mergeCell ref="G12:G15"/>
    <mergeCell ref="H12:H15"/>
    <mergeCell ref="D12:D15"/>
    <mergeCell ref="D9:T9"/>
    <mergeCell ref="N12:P12"/>
    <mergeCell ref="N13:N14"/>
    <mergeCell ref="L13:L14"/>
    <mergeCell ref="P13:P14"/>
    <mergeCell ref="V12:V14"/>
    <mergeCell ref="Q12:U12"/>
    <mergeCell ref="O13:O14"/>
    <mergeCell ref="K13:K14"/>
    <mergeCell ref="W12:W15"/>
    <mergeCell ref="Q13:Q14"/>
    <mergeCell ref="A17:C17"/>
    <mergeCell ref="R13:U13"/>
    <mergeCell ref="J12:J14"/>
    <mergeCell ref="K12:L12"/>
    <mergeCell ref="M12:M14"/>
    <mergeCell ref="E13:E15"/>
    <mergeCell ref="F13:F15"/>
  </mergeCells>
  <pageMargins left="0.7" right="0.7" top="0.75" bottom="0.75" header="0.3" footer="0.3"/>
  <pageSetup paperSize="9" scale="4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70"/>
  <sheetViews>
    <sheetView topLeftCell="A10" workbookViewId="0">
      <pane xSplit="2" ySplit="6" topLeftCell="C124" activePane="bottomRight" state="frozen"/>
      <selection activeCell="A10" sqref="A10"/>
      <selection pane="topRight" activeCell="C10" sqref="C10"/>
      <selection pane="bottomLeft" activeCell="A16" sqref="A16"/>
      <selection pane="bottomRight" activeCell="L18" sqref="L18"/>
    </sheetView>
  </sheetViews>
  <sheetFormatPr defaultRowHeight="15"/>
  <cols>
    <col min="1" max="1" width="4.85546875" customWidth="1"/>
    <col min="2" max="2" width="31.85546875" customWidth="1"/>
    <col min="3" max="3" width="12.5703125" customWidth="1"/>
    <col min="4" max="4" width="10.7109375" customWidth="1"/>
    <col min="5" max="6" width="4" customWidth="1"/>
    <col min="7" max="7" width="7" customWidth="1"/>
    <col min="8" max="8" width="11.85546875" customWidth="1"/>
    <col min="9" max="9" width="7" customWidth="1"/>
    <col min="10" max="10" width="10.42578125" customWidth="1"/>
    <col min="11" max="11" width="7.7109375" customWidth="1"/>
    <col min="12" max="12" width="10.85546875" customWidth="1"/>
    <col min="13" max="13" width="5.7109375" customWidth="1"/>
    <col min="14" max="14" width="11" customWidth="1"/>
    <col min="15" max="17" width="4" customWidth="1"/>
    <col min="18" max="20" width="4.7109375" customWidth="1"/>
    <col min="21" max="21" width="11.85546875" bestFit="1" customWidth="1"/>
    <col min="22" max="22" width="6.5703125" customWidth="1"/>
  </cols>
  <sheetData>
    <row r="2" spans="1:22" ht="30.75" customHeight="1">
      <c r="N2" s="232"/>
      <c r="O2" s="232"/>
      <c r="P2" s="232"/>
      <c r="Q2" s="232"/>
      <c r="R2" s="232"/>
      <c r="S2" s="232"/>
      <c r="T2" s="232"/>
      <c r="U2" s="232"/>
      <c r="V2" s="232"/>
    </row>
    <row r="7" spans="1:22" ht="18.75">
      <c r="B7" s="295" t="s">
        <v>104</v>
      </c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</row>
    <row r="8" spans="1:22">
      <c r="U8" t="s">
        <v>69</v>
      </c>
    </row>
    <row r="9" spans="1:22" ht="21.75" customHeight="1">
      <c r="A9" s="275" t="s">
        <v>68</v>
      </c>
      <c r="B9" s="275" t="s">
        <v>2</v>
      </c>
      <c r="C9" s="276" t="s">
        <v>67</v>
      </c>
      <c r="D9" s="277" t="s">
        <v>66</v>
      </c>
      <c r="E9" s="298" t="s">
        <v>65</v>
      </c>
      <c r="F9" s="298"/>
      <c r="G9" s="298"/>
      <c r="H9" s="298"/>
      <c r="I9" s="298"/>
      <c r="J9" s="298"/>
      <c r="K9" s="298"/>
      <c r="L9" s="298"/>
      <c r="M9" s="296"/>
      <c r="N9" s="296"/>
      <c r="O9" s="289" t="s">
        <v>64</v>
      </c>
      <c r="P9" s="290"/>
      <c r="Q9" s="290"/>
      <c r="R9" s="290"/>
      <c r="S9" s="290"/>
      <c r="T9" s="290"/>
      <c r="U9" s="290"/>
      <c r="V9" s="291"/>
    </row>
    <row r="10" spans="1:22">
      <c r="A10" s="275"/>
      <c r="B10" s="275"/>
      <c r="C10" s="276"/>
      <c r="D10" s="278"/>
      <c r="E10" s="298"/>
      <c r="F10" s="298"/>
      <c r="G10" s="298"/>
      <c r="H10" s="298"/>
      <c r="I10" s="298"/>
      <c r="J10" s="298"/>
      <c r="K10" s="298"/>
      <c r="L10" s="298"/>
      <c r="M10" s="296"/>
      <c r="N10" s="296"/>
      <c r="O10" s="292"/>
      <c r="P10" s="293"/>
      <c r="Q10" s="293"/>
      <c r="R10" s="293"/>
      <c r="S10" s="293"/>
      <c r="T10" s="293"/>
      <c r="U10" s="293"/>
      <c r="V10" s="294"/>
    </row>
    <row r="11" spans="1:22" ht="45" customHeight="1">
      <c r="A11" s="275"/>
      <c r="B11" s="275"/>
      <c r="C11" s="276"/>
      <c r="D11" s="278"/>
      <c r="E11" s="299" t="s">
        <v>63</v>
      </c>
      <c r="F11" s="299"/>
      <c r="G11" s="275" t="s">
        <v>62</v>
      </c>
      <c r="H11" s="275"/>
      <c r="I11" s="275" t="s">
        <v>61</v>
      </c>
      <c r="J11" s="275"/>
      <c r="K11" s="275" t="s">
        <v>60</v>
      </c>
      <c r="L11" s="275"/>
      <c r="M11" s="275" t="s">
        <v>59</v>
      </c>
      <c r="N11" s="275"/>
      <c r="O11" s="297" t="s">
        <v>58</v>
      </c>
      <c r="P11" s="297"/>
      <c r="Q11" s="283" t="s">
        <v>57</v>
      </c>
      <c r="R11" s="284"/>
      <c r="S11" s="283" t="s">
        <v>103</v>
      </c>
      <c r="T11" s="284"/>
      <c r="U11" s="277" t="s">
        <v>56</v>
      </c>
      <c r="V11" s="275" t="s">
        <v>55</v>
      </c>
    </row>
    <row r="12" spans="1:22" ht="21.75" customHeight="1">
      <c r="A12" s="275"/>
      <c r="B12" s="275"/>
      <c r="C12" s="276"/>
      <c r="D12" s="278"/>
      <c r="E12" s="299"/>
      <c r="F12" s="299"/>
      <c r="G12" s="275"/>
      <c r="H12" s="275"/>
      <c r="I12" s="275"/>
      <c r="J12" s="275"/>
      <c r="K12" s="275"/>
      <c r="L12" s="275"/>
      <c r="M12" s="275"/>
      <c r="N12" s="275"/>
      <c r="O12" s="297"/>
      <c r="P12" s="297"/>
      <c r="Q12" s="285"/>
      <c r="R12" s="286"/>
      <c r="S12" s="285"/>
      <c r="T12" s="286"/>
      <c r="U12" s="278"/>
      <c r="V12" s="275"/>
    </row>
    <row r="13" spans="1:22" ht="27.75" customHeight="1">
      <c r="A13" s="275"/>
      <c r="B13" s="275"/>
      <c r="C13" s="276"/>
      <c r="D13" s="278"/>
      <c r="E13" s="299"/>
      <c r="F13" s="299"/>
      <c r="G13" s="275"/>
      <c r="H13" s="275"/>
      <c r="I13" s="275"/>
      <c r="J13" s="275"/>
      <c r="K13" s="275"/>
      <c r="L13" s="275"/>
      <c r="M13" s="275"/>
      <c r="N13" s="275"/>
      <c r="O13" s="297"/>
      <c r="P13" s="297"/>
      <c r="Q13" s="285"/>
      <c r="R13" s="286"/>
      <c r="S13" s="285"/>
      <c r="T13" s="286"/>
      <c r="U13" s="278"/>
      <c r="V13" s="275"/>
    </row>
    <row r="14" spans="1:22" ht="30" customHeight="1">
      <c r="A14" s="275"/>
      <c r="B14" s="275"/>
      <c r="C14" s="276"/>
      <c r="D14" s="279"/>
      <c r="E14" s="299"/>
      <c r="F14" s="299"/>
      <c r="G14" s="275"/>
      <c r="H14" s="275"/>
      <c r="I14" s="275"/>
      <c r="J14" s="275"/>
      <c r="K14" s="275"/>
      <c r="L14" s="275"/>
      <c r="M14" s="275"/>
      <c r="N14" s="275"/>
      <c r="O14" s="297"/>
      <c r="P14" s="297"/>
      <c r="Q14" s="287"/>
      <c r="R14" s="288"/>
      <c r="S14" s="287"/>
      <c r="T14" s="288"/>
      <c r="U14" s="279"/>
      <c r="V14" s="275"/>
    </row>
    <row r="15" spans="1:22">
      <c r="A15" s="275"/>
      <c r="B15" s="275"/>
      <c r="C15" s="64" t="s">
        <v>7</v>
      </c>
      <c r="D15" s="64" t="s">
        <v>7</v>
      </c>
      <c r="E15" s="64" t="s">
        <v>54</v>
      </c>
      <c r="F15" s="64" t="s">
        <v>7</v>
      </c>
      <c r="G15" s="64" t="s">
        <v>53</v>
      </c>
      <c r="H15" s="64" t="s">
        <v>7</v>
      </c>
      <c r="I15" s="64" t="s">
        <v>53</v>
      </c>
      <c r="J15" s="64" t="s">
        <v>7</v>
      </c>
      <c r="K15" s="64" t="s">
        <v>53</v>
      </c>
      <c r="L15" s="64" t="s">
        <v>7</v>
      </c>
      <c r="M15" s="64" t="s">
        <v>53</v>
      </c>
      <c r="N15" s="64" t="s">
        <v>7</v>
      </c>
      <c r="O15" s="64" t="s">
        <v>53</v>
      </c>
      <c r="P15" s="64" t="s">
        <v>7</v>
      </c>
      <c r="Q15" s="64" t="s">
        <v>53</v>
      </c>
      <c r="R15" s="64" t="s">
        <v>7</v>
      </c>
      <c r="S15" s="112"/>
      <c r="T15" s="112"/>
      <c r="U15" s="64" t="s">
        <v>7</v>
      </c>
      <c r="V15" s="64" t="s">
        <v>7</v>
      </c>
    </row>
    <row r="16" spans="1:22">
      <c r="A16" s="64">
        <v>1</v>
      </c>
      <c r="B16" s="64">
        <v>2</v>
      </c>
      <c r="C16" s="64">
        <v>3</v>
      </c>
      <c r="D16" s="64">
        <v>4</v>
      </c>
      <c r="E16" s="64">
        <v>5</v>
      </c>
      <c r="F16" s="64">
        <v>6</v>
      </c>
      <c r="G16" s="64">
        <v>7</v>
      </c>
      <c r="H16" s="64">
        <v>8</v>
      </c>
      <c r="I16" s="64">
        <v>9</v>
      </c>
      <c r="J16" s="64">
        <v>10</v>
      </c>
      <c r="K16" s="64">
        <v>11</v>
      </c>
      <c r="L16" s="64">
        <v>12</v>
      </c>
      <c r="M16" s="64">
        <v>13</v>
      </c>
      <c r="N16" s="64">
        <v>14</v>
      </c>
      <c r="O16" s="64">
        <v>15</v>
      </c>
      <c r="P16" s="64">
        <v>16</v>
      </c>
      <c r="Q16" s="64">
        <v>17</v>
      </c>
      <c r="R16" s="64">
        <v>18</v>
      </c>
      <c r="S16" s="112">
        <v>19</v>
      </c>
      <c r="T16" s="112">
        <v>20</v>
      </c>
      <c r="U16" s="64">
        <v>21</v>
      </c>
      <c r="V16" s="64">
        <v>22</v>
      </c>
    </row>
    <row r="17" spans="1:22" ht="33" customHeight="1">
      <c r="A17" s="281" t="s">
        <v>17</v>
      </c>
      <c r="B17" s="281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</row>
    <row r="18" spans="1:22" ht="15.75" customHeight="1">
      <c r="A18" s="62">
        <v>1</v>
      </c>
      <c r="B18" s="61" t="s">
        <v>24</v>
      </c>
      <c r="C18" s="60">
        <f t="shared" ref="C18:C24" si="0">D18+H18+J18+L18+N18</f>
        <v>2080670</v>
      </c>
      <c r="D18" s="55">
        <f>'2.2'!C17</f>
        <v>299750</v>
      </c>
      <c r="E18" s="117">
        <v>0</v>
      </c>
      <c r="F18" s="57">
        <v>0</v>
      </c>
      <c r="G18" s="57">
        <v>0</v>
      </c>
      <c r="H18" s="57">
        <f t="shared" ref="H18:H24" si="1">G18*4314</f>
        <v>0</v>
      </c>
      <c r="I18" s="57">
        <v>0</v>
      </c>
      <c r="J18" s="57">
        <f t="shared" ref="J18:J24" si="2">I18*2814</f>
        <v>0</v>
      </c>
      <c r="K18" s="57">
        <v>510</v>
      </c>
      <c r="L18" s="57">
        <f t="shared" ref="L18:L24" si="3">K18*3492</f>
        <v>1780920</v>
      </c>
      <c r="M18" s="57">
        <v>0</v>
      </c>
      <c r="N18" s="60">
        <f t="shared" ref="N18:N24" si="4">M18*3255</f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59">
        <v>0</v>
      </c>
    </row>
    <row r="19" spans="1:22" ht="15.75" customHeight="1">
      <c r="A19" s="62">
        <v>2</v>
      </c>
      <c r="B19" s="61" t="s">
        <v>25</v>
      </c>
      <c r="C19" s="60">
        <f t="shared" si="0"/>
        <v>1596180</v>
      </c>
      <c r="D19" s="55">
        <f>'2.2'!C18</f>
        <v>0</v>
      </c>
      <c r="E19" s="117">
        <v>0</v>
      </c>
      <c r="F19" s="57">
        <v>0</v>
      </c>
      <c r="G19" s="57">
        <v>370</v>
      </c>
      <c r="H19" s="57">
        <f t="shared" si="1"/>
        <v>1596180</v>
      </c>
      <c r="I19" s="57">
        <v>0</v>
      </c>
      <c r="J19" s="57">
        <f t="shared" si="2"/>
        <v>0</v>
      </c>
      <c r="K19" s="57">
        <v>0</v>
      </c>
      <c r="L19" s="57">
        <f t="shared" si="3"/>
        <v>0</v>
      </c>
      <c r="M19" s="57">
        <v>0</v>
      </c>
      <c r="N19" s="60">
        <f t="shared" si="4"/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59">
        <v>0</v>
      </c>
    </row>
    <row r="20" spans="1:22" ht="15.75" customHeight="1">
      <c r="A20" s="62">
        <v>3</v>
      </c>
      <c r="B20" s="61" t="s">
        <v>28</v>
      </c>
      <c r="C20" s="60">
        <f t="shared" si="0"/>
        <v>1682460</v>
      </c>
      <c r="D20" s="55">
        <f>'2.2'!C19</f>
        <v>0</v>
      </c>
      <c r="E20" s="117">
        <v>0</v>
      </c>
      <c r="F20" s="57">
        <v>0</v>
      </c>
      <c r="G20" s="57">
        <v>390</v>
      </c>
      <c r="H20" s="57">
        <f t="shared" si="1"/>
        <v>1682460</v>
      </c>
      <c r="I20" s="57">
        <v>0</v>
      </c>
      <c r="J20" s="57">
        <f t="shared" si="2"/>
        <v>0</v>
      </c>
      <c r="K20" s="57">
        <v>0</v>
      </c>
      <c r="L20" s="57">
        <f t="shared" si="3"/>
        <v>0</v>
      </c>
      <c r="M20" s="57">
        <v>0</v>
      </c>
      <c r="N20" s="60">
        <f t="shared" si="4"/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59">
        <v>0</v>
      </c>
    </row>
    <row r="21" spans="1:22" ht="15.75" customHeight="1">
      <c r="A21" s="62">
        <v>4</v>
      </c>
      <c r="B21" s="61" t="s">
        <v>29</v>
      </c>
      <c r="C21" s="60">
        <f t="shared" si="0"/>
        <v>1639320</v>
      </c>
      <c r="D21" s="55">
        <f>'2.2'!C20</f>
        <v>0</v>
      </c>
      <c r="E21" s="117">
        <v>0</v>
      </c>
      <c r="F21" s="57">
        <v>0</v>
      </c>
      <c r="G21" s="57">
        <v>380</v>
      </c>
      <c r="H21" s="57">
        <f t="shared" si="1"/>
        <v>1639320</v>
      </c>
      <c r="I21" s="57">
        <v>0</v>
      </c>
      <c r="J21" s="57">
        <f t="shared" si="2"/>
        <v>0</v>
      </c>
      <c r="K21" s="57">
        <v>0</v>
      </c>
      <c r="L21" s="57">
        <f t="shared" si="3"/>
        <v>0</v>
      </c>
      <c r="M21" s="57">
        <v>0</v>
      </c>
      <c r="N21" s="60">
        <f t="shared" si="4"/>
        <v>0</v>
      </c>
      <c r="O21" s="60">
        <v>0</v>
      </c>
      <c r="P21" s="60">
        <v>0</v>
      </c>
      <c r="Q21" s="60">
        <v>0</v>
      </c>
      <c r="R21" s="60">
        <v>0</v>
      </c>
      <c r="S21" s="60">
        <v>0</v>
      </c>
      <c r="T21" s="60">
        <v>0</v>
      </c>
      <c r="U21" s="60">
        <v>0</v>
      </c>
      <c r="V21" s="59">
        <v>0</v>
      </c>
    </row>
    <row r="22" spans="1:22" ht="15.75" customHeight="1">
      <c r="A22" s="62">
        <v>5</v>
      </c>
      <c r="B22" s="61" t="s">
        <v>37</v>
      </c>
      <c r="C22" s="60">
        <f t="shared" si="0"/>
        <v>3923982</v>
      </c>
      <c r="D22" s="55">
        <f>'2.2'!C21</f>
        <v>0</v>
      </c>
      <c r="E22" s="117">
        <v>0</v>
      </c>
      <c r="F22" s="57">
        <v>0</v>
      </c>
      <c r="G22" s="57">
        <v>585</v>
      </c>
      <c r="H22" s="57">
        <f t="shared" si="1"/>
        <v>2523690</v>
      </c>
      <c r="I22" s="57">
        <v>0</v>
      </c>
      <c r="J22" s="57">
        <f t="shared" si="2"/>
        <v>0</v>
      </c>
      <c r="K22" s="57">
        <v>401</v>
      </c>
      <c r="L22" s="57">
        <f t="shared" si="3"/>
        <v>1400292</v>
      </c>
      <c r="M22" s="57">
        <v>0</v>
      </c>
      <c r="N22" s="60">
        <f t="shared" si="4"/>
        <v>0</v>
      </c>
      <c r="O22" s="60">
        <v>0</v>
      </c>
      <c r="P22" s="60">
        <v>0</v>
      </c>
      <c r="Q22" s="60">
        <v>0</v>
      </c>
      <c r="R22" s="60">
        <v>0</v>
      </c>
      <c r="S22" s="60">
        <v>0</v>
      </c>
      <c r="T22" s="60">
        <v>0</v>
      </c>
      <c r="U22" s="60">
        <v>0</v>
      </c>
      <c r="V22" s="59">
        <v>0</v>
      </c>
    </row>
    <row r="23" spans="1:22" ht="15.75" customHeight="1">
      <c r="A23" s="62">
        <v>6</v>
      </c>
      <c r="B23" s="61" t="s">
        <v>38</v>
      </c>
      <c r="C23" s="60">
        <f t="shared" si="0"/>
        <v>2795472</v>
      </c>
      <c r="D23" s="55">
        <f>'2.2'!C22</f>
        <v>0</v>
      </c>
      <c r="E23" s="117">
        <v>0</v>
      </c>
      <c r="F23" s="57">
        <v>0</v>
      </c>
      <c r="G23" s="57">
        <v>648</v>
      </c>
      <c r="H23" s="57">
        <f t="shared" si="1"/>
        <v>2795472</v>
      </c>
      <c r="I23" s="57">
        <v>0</v>
      </c>
      <c r="J23" s="57">
        <f t="shared" si="2"/>
        <v>0</v>
      </c>
      <c r="K23" s="57">
        <v>0</v>
      </c>
      <c r="L23" s="57">
        <f t="shared" si="3"/>
        <v>0</v>
      </c>
      <c r="M23" s="57">
        <v>0</v>
      </c>
      <c r="N23" s="60">
        <f t="shared" si="4"/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59">
        <v>0</v>
      </c>
    </row>
    <row r="24" spans="1:22" ht="15.75" customHeight="1">
      <c r="A24" s="62">
        <v>7</v>
      </c>
      <c r="B24" s="61" t="s">
        <v>39</v>
      </c>
      <c r="C24" s="60">
        <f t="shared" si="0"/>
        <v>2756646</v>
      </c>
      <c r="D24" s="55">
        <f>'2.2'!C23</f>
        <v>0</v>
      </c>
      <c r="E24" s="117">
        <v>0</v>
      </c>
      <c r="F24" s="57">
        <v>0</v>
      </c>
      <c r="G24" s="57">
        <v>639</v>
      </c>
      <c r="H24" s="57">
        <f t="shared" si="1"/>
        <v>2756646</v>
      </c>
      <c r="I24" s="57">
        <v>0</v>
      </c>
      <c r="J24" s="57">
        <f t="shared" si="2"/>
        <v>0</v>
      </c>
      <c r="K24" s="57">
        <v>0</v>
      </c>
      <c r="L24" s="57">
        <f t="shared" si="3"/>
        <v>0</v>
      </c>
      <c r="M24" s="57">
        <v>0</v>
      </c>
      <c r="N24" s="60">
        <f t="shared" si="4"/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59">
        <v>0</v>
      </c>
    </row>
    <row r="25" spans="1:22" ht="39" customHeight="1">
      <c r="A25" s="281" t="s">
        <v>52</v>
      </c>
      <c r="B25" s="281"/>
      <c r="C25" s="58">
        <f t="shared" ref="C25:V25" si="5">SUM(C18:C24)</f>
        <v>16474730</v>
      </c>
      <c r="D25" s="58">
        <f t="shared" si="5"/>
        <v>299750</v>
      </c>
      <c r="E25" s="58">
        <f t="shared" si="5"/>
        <v>0</v>
      </c>
      <c r="F25" s="58">
        <f t="shared" si="5"/>
        <v>0</v>
      </c>
      <c r="G25" s="58">
        <f t="shared" si="5"/>
        <v>3012</v>
      </c>
      <c r="H25" s="58">
        <f t="shared" si="5"/>
        <v>12993768</v>
      </c>
      <c r="I25" s="58">
        <f t="shared" si="5"/>
        <v>0</v>
      </c>
      <c r="J25" s="58">
        <f t="shared" si="5"/>
        <v>0</v>
      </c>
      <c r="K25" s="58">
        <f t="shared" si="5"/>
        <v>911</v>
      </c>
      <c r="L25" s="58">
        <f t="shared" si="5"/>
        <v>3181212</v>
      </c>
      <c r="M25" s="58">
        <f t="shared" si="5"/>
        <v>0</v>
      </c>
      <c r="N25" s="58">
        <f t="shared" si="5"/>
        <v>0</v>
      </c>
      <c r="O25" s="58">
        <f t="shared" si="5"/>
        <v>0</v>
      </c>
      <c r="P25" s="58">
        <f t="shared" si="5"/>
        <v>0</v>
      </c>
      <c r="Q25" s="58">
        <f t="shared" si="5"/>
        <v>0</v>
      </c>
      <c r="R25" s="58">
        <f t="shared" si="5"/>
        <v>0</v>
      </c>
      <c r="S25" s="58">
        <f t="shared" si="5"/>
        <v>0</v>
      </c>
      <c r="T25" s="58">
        <f t="shared" si="5"/>
        <v>0</v>
      </c>
      <c r="U25" s="58">
        <f t="shared" si="5"/>
        <v>0</v>
      </c>
      <c r="V25" s="58">
        <f t="shared" si="5"/>
        <v>0</v>
      </c>
    </row>
    <row r="26" spans="1:22" ht="30" customHeight="1">
      <c r="A26" s="282" t="s">
        <v>49</v>
      </c>
      <c r="B26" s="282"/>
      <c r="C26" s="53"/>
      <c r="D26" s="53"/>
      <c r="E26" s="53"/>
      <c r="F26" s="53"/>
      <c r="G26" s="53"/>
      <c r="H26" s="54"/>
      <c r="I26" s="53"/>
      <c r="J26" s="53"/>
      <c r="K26" s="53"/>
      <c r="L26" s="53"/>
      <c r="M26" s="53"/>
      <c r="N26" s="54"/>
      <c r="O26" s="53"/>
      <c r="P26" s="53"/>
      <c r="Q26" s="53"/>
      <c r="R26" s="53"/>
      <c r="S26" s="89"/>
      <c r="T26" s="89"/>
      <c r="U26" s="53"/>
      <c r="V26" s="53"/>
    </row>
    <row r="27" spans="1:22" ht="15.75" customHeight="1">
      <c r="A27" s="56">
        <v>1</v>
      </c>
      <c r="B27" s="205" t="s">
        <v>19</v>
      </c>
      <c r="C27" s="195">
        <f t="shared" ref="C27:C49" si="6">D27+H27+J27+L27+N27</f>
        <v>287256</v>
      </c>
      <c r="D27" s="195">
        <f>'2.2'!C27</f>
        <v>287256</v>
      </c>
      <c r="E27" s="195">
        <v>0</v>
      </c>
      <c r="F27" s="195">
        <v>0</v>
      </c>
      <c r="G27" s="195">
        <v>0</v>
      </c>
      <c r="H27" s="194">
        <f>G27*4314</f>
        <v>0</v>
      </c>
      <c r="I27" s="195">
        <v>0</v>
      </c>
      <c r="J27" s="195">
        <f>I27*2814</f>
        <v>0</v>
      </c>
      <c r="K27" s="195">
        <v>0</v>
      </c>
      <c r="L27" s="195">
        <f>K27*3492</f>
        <v>0</v>
      </c>
      <c r="M27" s="195">
        <v>0</v>
      </c>
      <c r="N27" s="194">
        <f>M27*3255</f>
        <v>0</v>
      </c>
      <c r="O27" s="195">
        <v>0</v>
      </c>
      <c r="P27" s="195">
        <v>0</v>
      </c>
      <c r="Q27" s="195">
        <v>0</v>
      </c>
      <c r="R27" s="195">
        <v>0</v>
      </c>
      <c r="S27" s="195">
        <v>0</v>
      </c>
      <c r="T27" s="195">
        <v>0</v>
      </c>
      <c r="U27" s="195">
        <v>0</v>
      </c>
      <c r="V27" s="195">
        <v>0</v>
      </c>
    </row>
    <row r="28" spans="1:22" ht="15.75" customHeight="1">
      <c r="A28" s="56">
        <v>2</v>
      </c>
      <c r="B28" s="205" t="s">
        <v>20</v>
      </c>
      <c r="C28" s="195">
        <f t="shared" si="6"/>
        <v>100716</v>
      </c>
      <c r="D28" s="195">
        <f>'2.2'!C28</f>
        <v>100716</v>
      </c>
      <c r="E28" s="195">
        <v>0</v>
      </c>
      <c r="F28" s="195">
        <v>0</v>
      </c>
      <c r="G28" s="195">
        <v>0</v>
      </c>
      <c r="H28" s="194">
        <f t="shared" ref="H28:H49" si="7">G28*4314</f>
        <v>0</v>
      </c>
      <c r="I28" s="195">
        <v>0</v>
      </c>
      <c r="J28" s="195">
        <f t="shared" ref="J28:J49" si="8">I28*2814</f>
        <v>0</v>
      </c>
      <c r="K28" s="195">
        <v>0</v>
      </c>
      <c r="L28" s="195">
        <f t="shared" ref="L28:L49" si="9">K28*3492</f>
        <v>0</v>
      </c>
      <c r="M28" s="195">
        <v>0</v>
      </c>
      <c r="N28" s="194">
        <f t="shared" ref="N28:N49" si="10">M28*3255</f>
        <v>0</v>
      </c>
      <c r="O28" s="195">
        <v>0</v>
      </c>
      <c r="P28" s="195">
        <v>0</v>
      </c>
      <c r="Q28" s="195">
        <v>0</v>
      </c>
      <c r="R28" s="195">
        <v>0</v>
      </c>
      <c r="S28" s="195">
        <v>0</v>
      </c>
      <c r="T28" s="195">
        <v>0</v>
      </c>
      <c r="U28" s="195">
        <v>0</v>
      </c>
      <c r="V28" s="195">
        <v>0</v>
      </c>
    </row>
    <row r="29" spans="1:22" ht="15.75" customHeight="1">
      <c r="A29" s="93">
        <v>3</v>
      </c>
      <c r="B29" s="205" t="s">
        <v>21</v>
      </c>
      <c r="C29" s="195">
        <f t="shared" si="6"/>
        <v>48900</v>
      </c>
      <c r="D29" s="195">
        <f>'2.2'!C29</f>
        <v>48900</v>
      </c>
      <c r="E29" s="195">
        <v>0</v>
      </c>
      <c r="F29" s="195">
        <v>0</v>
      </c>
      <c r="G29" s="195">
        <v>0</v>
      </c>
      <c r="H29" s="194">
        <f t="shared" si="7"/>
        <v>0</v>
      </c>
      <c r="I29" s="195">
        <v>0</v>
      </c>
      <c r="J29" s="195">
        <f t="shared" si="8"/>
        <v>0</v>
      </c>
      <c r="K29" s="195">
        <v>0</v>
      </c>
      <c r="L29" s="195">
        <f t="shared" si="9"/>
        <v>0</v>
      </c>
      <c r="M29" s="195">
        <v>0</v>
      </c>
      <c r="N29" s="194">
        <f t="shared" si="10"/>
        <v>0</v>
      </c>
      <c r="O29" s="195">
        <v>0</v>
      </c>
      <c r="P29" s="195">
        <v>0</v>
      </c>
      <c r="Q29" s="195">
        <v>0</v>
      </c>
      <c r="R29" s="195">
        <v>0</v>
      </c>
      <c r="S29" s="195">
        <v>0</v>
      </c>
      <c r="T29" s="195">
        <v>0</v>
      </c>
      <c r="U29" s="195">
        <v>0</v>
      </c>
      <c r="V29" s="195">
        <v>0</v>
      </c>
    </row>
    <row r="30" spans="1:22" ht="15.75" customHeight="1">
      <c r="A30" s="116">
        <v>4</v>
      </c>
      <c r="B30" s="206" t="s">
        <v>22</v>
      </c>
      <c r="C30" s="195">
        <f t="shared" si="6"/>
        <v>507082.8</v>
      </c>
      <c r="D30" s="195">
        <f>'2.2'!C30</f>
        <v>0</v>
      </c>
      <c r="E30" s="195">
        <v>0</v>
      </c>
      <c r="F30" s="195">
        <v>0</v>
      </c>
      <c r="G30" s="195">
        <v>0</v>
      </c>
      <c r="H30" s="194">
        <f t="shared" si="7"/>
        <v>0</v>
      </c>
      <c r="I30" s="195">
        <v>180.2</v>
      </c>
      <c r="J30" s="195">
        <f t="shared" si="8"/>
        <v>507082.8</v>
      </c>
      <c r="K30" s="195">
        <v>0</v>
      </c>
      <c r="L30" s="195">
        <f t="shared" si="9"/>
        <v>0</v>
      </c>
      <c r="M30" s="195">
        <v>0</v>
      </c>
      <c r="N30" s="194">
        <f t="shared" si="10"/>
        <v>0</v>
      </c>
      <c r="O30" s="195">
        <v>0</v>
      </c>
      <c r="P30" s="195">
        <v>0</v>
      </c>
      <c r="Q30" s="195">
        <v>0</v>
      </c>
      <c r="R30" s="195">
        <v>0</v>
      </c>
      <c r="S30" s="195">
        <v>0</v>
      </c>
      <c r="T30" s="195">
        <v>0</v>
      </c>
      <c r="U30" s="195">
        <v>0</v>
      </c>
      <c r="V30" s="195">
        <v>0</v>
      </c>
    </row>
    <row r="31" spans="1:22" ht="15.75" customHeight="1">
      <c r="A31" s="197">
        <v>5</v>
      </c>
      <c r="B31" s="206" t="s">
        <v>23</v>
      </c>
      <c r="C31" s="195">
        <f t="shared" si="6"/>
        <v>100716</v>
      </c>
      <c r="D31" s="195">
        <f>'2.2'!C31</f>
        <v>100716</v>
      </c>
      <c r="E31" s="195">
        <v>0</v>
      </c>
      <c r="F31" s="195">
        <v>0</v>
      </c>
      <c r="G31" s="195">
        <v>0</v>
      </c>
      <c r="H31" s="194">
        <f t="shared" si="7"/>
        <v>0</v>
      </c>
      <c r="I31" s="195">
        <v>0</v>
      </c>
      <c r="J31" s="195">
        <f t="shared" si="8"/>
        <v>0</v>
      </c>
      <c r="K31" s="195">
        <v>0</v>
      </c>
      <c r="L31" s="195">
        <f t="shared" si="9"/>
        <v>0</v>
      </c>
      <c r="M31" s="195">
        <v>0</v>
      </c>
      <c r="N31" s="194">
        <f t="shared" si="10"/>
        <v>0</v>
      </c>
      <c r="O31" s="195">
        <v>0</v>
      </c>
      <c r="P31" s="195">
        <v>0</v>
      </c>
      <c r="Q31" s="195">
        <v>0</v>
      </c>
      <c r="R31" s="195">
        <v>0</v>
      </c>
      <c r="S31" s="195">
        <v>0</v>
      </c>
      <c r="T31" s="195">
        <v>0</v>
      </c>
      <c r="U31" s="195">
        <v>0</v>
      </c>
      <c r="V31" s="195">
        <v>0</v>
      </c>
    </row>
    <row r="32" spans="1:22" ht="15.75" customHeight="1">
      <c r="A32" s="197">
        <v>6</v>
      </c>
      <c r="B32" s="206" t="s">
        <v>26</v>
      </c>
      <c r="C32" s="195">
        <f t="shared" si="6"/>
        <v>1324398</v>
      </c>
      <c r="D32" s="195">
        <f>'2.2'!C32</f>
        <v>0</v>
      </c>
      <c r="E32" s="195">
        <v>0</v>
      </c>
      <c r="F32" s="195">
        <v>0</v>
      </c>
      <c r="G32" s="195">
        <v>307</v>
      </c>
      <c r="H32" s="194">
        <f t="shared" si="7"/>
        <v>1324398</v>
      </c>
      <c r="I32" s="195">
        <v>0</v>
      </c>
      <c r="J32" s="195">
        <f t="shared" si="8"/>
        <v>0</v>
      </c>
      <c r="K32" s="195">
        <v>0</v>
      </c>
      <c r="L32" s="195">
        <f t="shared" si="9"/>
        <v>0</v>
      </c>
      <c r="M32" s="195">
        <v>0</v>
      </c>
      <c r="N32" s="194">
        <f t="shared" si="10"/>
        <v>0</v>
      </c>
      <c r="O32" s="195">
        <v>0</v>
      </c>
      <c r="P32" s="195">
        <v>0</v>
      </c>
      <c r="Q32" s="195">
        <v>0</v>
      </c>
      <c r="R32" s="195">
        <v>0</v>
      </c>
      <c r="S32" s="195">
        <v>0</v>
      </c>
      <c r="T32" s="195">
        <v>0</v>
      </c>
      <c r="U32" s="195">
        <v>0</v>
      </c>
      <c r="V32" s="195">
        <v>0</v>
      </c>
    </row>
    <row r="33" spans="1:22" ht="15.75" customHeight="1">
      <c r="A33" s="197">
        <v>7</v>
      </c>
      <c r="B33" s="206" t="s">
        <v>31</v>
      </c>
      <c r="C33" s="195">
        <f t="shared" si="6"/>
        <v>935977</v>
      </c>
      <c r="D33" s="195">
        <v>935977</v>
      </c>
      <c r="E33" s="195">
        <v>0</v>
      </c>
      <c r="F33" s="195">
        <v>0</v>
      </c>
      <c r="G33" s="195">
        <v>0</v>
      </c>
      <c r="H33" s="194">
        <f>G33*4314</f>
        <v>0</v>
      </c>
      <c r="I33" s="195">
        <v>0</v>
      </c>
      <c r="J33" s="195">
        <f t="shared" si="8"/>
        <v>0</v>
      </c>
      <c r="K33" s="195">
        <v>0</v>
      </c>
      <c r="L33" s="195">
        <f t="shared" si="9"/>
        <v>0</v>
      </c>
      <c r="M33" s="195">
        <v>0</v>
      </c>
      <c r="N33" s="194">
        <f t="shared" si="10"/>
        <v>0</v>
      </c>
      <c r="O33" s="195">
        <v>0</v>
      </c>
      <c r="P33" s="195">
        <v>0</v>
      </c>
      <c r="Q33" s="195">
        <v>0</v>
      </c>
      <c r="R33" s="195">
        <v>0</v>
      </c>
      <c r="S33" s="195">
        <v>0</v>
      </c>
      <c r="T33" s="195">
        <v>0</v>
      </c>
      <c r="U33" s="195">
        <v>0</v>
      </c>
      <c r="V33" s="195">
        <v>0</v>
      </c>
    </row>
    <row r="34" spans="1:22" ht="15.75" customHeight="1">
      <c r="A34" s="197">
        <v>8</v>
      </c>
      <c r="B34" s="206" t="s">
        <v>32</v>
      </c>
      <c r="C34" s="195">
        <f t="shared" si="6"/>
        <v>2263952</v>
      </c>
      <c r="D34" s="195">
        <v>985880</v>
      </c>
      <c r="E34" s="195">
        <v>0</v>
      </c>
      <c r="F34" s="195">
        <v>0</v>
      </c>
      <c r="G34" s="195">
        <v>0</v>
      </c>
      <c r="H34" s="194">
        <f t="shared" si="7"/>
        <v>0</v>
      </c>
      <c r="I34" s="195">
        <v>0</v>
      </c>
      <c r="J34" s="195">
        <f t="shared" si="8"/>
        <v>0</v>
      </c>
      <c r="K34" s="195">
        <v>366</v>
      </c>
      <c r="L34" s="195">
        <f t="shared" si="9"/>
        <v>1278072</v>
      </c>
      <c r="M34" s="195">
        <v>0</v>
      </c>
      <c r="N34" s="194">
        <f t="shared" si="10"/>
        <v>0</v>
      </c>
      <c r="O34" s="195">
        <v>0</v>
      </c>
      <c r="P34" s="195">
        <v>0</v>
      </c>
      <c r="Q34" s="195">
        <v>0</v>
      </c>
      <c r="R34" s="195">
        <v>0</v>
      </c>
      <c r="S34" s="195">
        <v>0</v>
      </c>
      <c r="T34" s="195">
        <v>0</v>
      </c>
      <c r="U34" s="195">
        <v>0</v>
      </c>
      <c r="V34" s="195">
        <v>0</v>
      </c>
    </row>
    <row r="35" spans="1:22" ht="15.75" customHeight="1">
      <c r="A35" s="197">
        <v>9</v>
      </c>
      <c r="B35" s="206" t="s">
        <v>40</v>
      </c>
      <c r="C35" s="195">
        <f t="shared" si="6"/>
        <v>4387244.2</v>
      </c>
      <c r="D35" s="195">
        <v>1066936</v>
      </c>
      <c r="E35" s="195">
        <v>0</v>
      </c>
      <c r="F35" s="195">
        <v>0</v>
      </c>
      <c r="G35" s="195">
        <v>569.6</v>
      </c>
      <c r="H35" s="194">
        <f t="shared" si="7"/>
        <v>2457254.4</v>
      </c>
      <c r="I35" s="195">
        <v>306.7</v>
      </c>
      <c r="J35" s="195">
        <f t="shared" si="8"/>
        <v>863053.79999999993</v>
      </c>
      <c r="K35" s="195">
        <v>0</v>
      </c>
      <c r="L35" s="195">
        <f>K35*3492</f>
        <v>0</v>
      </c>
      <c r="M35" s="195">
        <v>0</v>
      </c>
      <c r="N35" s="194">
        <f t="shared" si="10"/>
        <v>0</v>
      </c>
      <c r="O35" s="195">
        <v>0</v>
      </c>
      <c r="P35" s="195">
        <v>0</v>
      </c>
      <c r="Q35" s="195">
        <v>0</v>
      </c>
      <c r="R35" s="195">
        <v>0</v>
      </c>
      <c r="S35" s="195">
        <v>0</v>
      </c>
      <c r="T35" s="195">
        <v>0</v>
      </c>
      <c r="U35" s="195">
        <v>0</v>
      </c>
      <c r="V35" s="195">
        <v>0</v>
      </c>
    </row>
    <row r="36" spans="1:22" ht="15.75" customHeight="1">
      <c r="A36" s="197">
        <v>10</v>
      </c>
      <c r="B36" s="206" t="s">
        <v>42</v>
      </c>
      <c r="C36" s="195">
        <f t="shared" si="6"/>
        <v>293146</v>
      </c>
      <c r="D36" s="195">
        <f>'2.2'!C36</f>
        <v>293146</v>
      </c>
      <c r="E36" s="195">
        <v>0</v>
      </c>
      <c r="F36" s="195">
        <v>0</v>
      </c>
      <c r="G36" s="195">
        <v>0</v>
      </c>
      <c r="H36" s="194">
        <f>G36*4314</f>
        <v>0</v>
      </c>
      <c r="I36" s="195">
        <v>0</v>
      </c>
      <c r="J36" s="195">
        <f t="shared" si="8"/>
        <v>0</v>
      </c>
      <c r="K36" s="195">
        <v>0</v>
      </c>
      <c r="L36" s="195">
        <f t="shared" si="9"/>
        <v>0</v>
      </c>
      <c r="M36" s="195">
        <v>0</v>
      </c>
      <c r="N36" s="194">
        <f t="shared" si="10"/>
        <v>0</v>
      </c>
      <c r="O36" s="195">
        <v>0</v>
      </c>
      <c r="P36" s="195">
        <v>0</v>
      </c>
      <c r="Q36" s="195">
        <v>0</v>
      </c>
      <c r="R36" s="195">
        <v>0</v>
      </c>
      <c r="S36" s="195">
        <v>0</v>
      </c>
      <c r="T36" s="195">
        <v>0</v>
      </c>
      <c r="U36" s="195">
        <v>0</v>
      </c>
      <c r="V36" s="195">
        <v>0</v>
      </c>
    </row>
    <row r="37" spans="1:22" ht="17.25" customHeight="1">
      <c r="A37" s="197">
        <v>11</v>
      </c>
      <c r="B37" s="206" t="s">
        <v>102</v>
      </c>
      <c r="C37" s="195">
        <f t="shared" si="6"/>
        <v>3407581.2</v>
      </c>
      <c r="D37" s="195">
        <f>'2.2'!C37</f>
        <v>1268700</v>
      </c>
      <c r="E37" s="195">
        <v>0</v>
      </c>
      <c r="F37" s="195">
        <v>0</v>
      </c>
      <c r="G37" s="195">
        <v>495.8</v>
      </c>
      <c r="H37" s="194">
        <f t="shared" si="7"/>
        <v>2138881.2000000002</v>
      </c>
      <c r="I37" s="195">
        <v>0</v>
      </c>
      <c r="J37" s="195">
        <f t="shared" si="8"/>
        <v>0</v>
      </c>
      <c r="K37" s="195">
        <v>0</v>
      </c>
      <c r="L37" s="195">
        <f t="shared" si="9"/>
        <v>0</v>
      </c>
      <c r="M37" s="195">
        <v>0</v>
      </c>
      <c r="N37" s="194">
        <f t="shared" si="10"/>
        <v>0</v>
      </c>
      <c r="O37" s="195">
        <v>0</v>
      </c>
      <c r="P37" s="195">
        <v>0</v>
      </c>
      <c r="Q37" s="195">
        <v>0</v>
      </c>
      <c r="R37" s="195">
        <v>0</v>
      </c>
      <c r="S37" s="195">
        <v>0</v>
      </c>
      <c r="T37" s="195">
        <v>0</v>
      </c>
      <c r="U37" s="195">
        <v>0</v>
      </c>
      <c r="V37" s="195">
        <v>0</v>
      </c>
    </row>
    <row r="38" spans="1:22" ht="17.25" customHeight="1">
      <c r="A38" s="197">
        <v>12</v>
      </c>
      <c r="B38" s="206" t="s">
        <v>51</v>
      </c>
      <c r="C38" s="195">
        <f t="shared" si="6"/>
        <v>1924254.7999999998</v>
      </c>
      <c r="D38" s="195">
        <f>'2.2'!C38</f>
        <v>459710</v>
      </c>
      <c r="E38" s="195">
        <v>0</v>
      </c>
      <c r="F38" s="195">
        <v>0</v>
      </c>
      <c r="G38" s="195">
        <v>0</v>
      </c>
      <c r="H38" s="194">
        <f>G38*4314</f>
        <v>0</v>
      </c>
      <c r="I38" s="195">
        <v>0</v>
      </c>
      <c r="J38" s="195">
        <f t="shared" si="8"/>
        <v>0</v>
      </c>
      <c r="K38" s="195">
        <v>419.4</v>
      </c>
      <c r="L38" s="195">
        <f t="shared" si="9"/>
        <v>1464544.7999999998</v>
      </c>
      <c r="M38" s="195">
        <v>0</v>
      </c>
      <c r="N38" s="194">
        <f t="shared" si="10"/>
        <v>0</v>
      </c>
      <c r="O38" s="195">
        <v>0</v>
      </c>
      <c r="P38" s="195">
        <v>0</v>
      </c>
      <c r="Q38" s="195">
        <v>0</v>
      </c>
      <c r="R38" s="195">
        <v>0</v>
      </c>
      <c r="S38" s="195">
        <v>0</v>
      </c>
      <c r="T38" s="195">
        <v>0</v>
      </c>
      <c r="U38" s="195">
        <v>0</v>
      </c>
      <c r="V38" s="195">
        <v>0</v>
      </c>
    </row>
    <row r="39" spans="1:22" ht="17.25" customHeight="1">
      <c r="A39" s="197">
        <v>13</v>
      </c>
      <c r="B39" s="206" t="s">
        <v>50</v>
      </c>
      <c r="C39" s="195">
        <f t="shared" si="6"/>
        <v>2005856.7999999998</v>
      </c>
      <c r="D39" s="195">
        <f>'2.2'!C39</f>
        <v>478456</v>
      </c>
      <c r="E39" s="195">
        <v>0</v>
      </c>
      <c r="F39" s="195">
        <v>0</v>
      </c>
      <c r="G39" s="195">
        <v>0</v>
      </c>
      <c r="H39" s="194">
        <f t="shared" si="7"/>
        <v>0</v>
      </c>
      <c r="I39" s="195">
        <v>0</v>
      </c>
      <c r="J39" s="195">
        <f t="shared" si="8"/>
        <v>0</v>
      </c>
      <c r="K39" s="195">
        <v>437.4</v>
      </c>
      <c r="L39" s="195">
        <f t="shared" si="9"/>
        <v>1527400.7999999998</v>
      </c>
      <c r="M39" s="195">
        <v>0</v>
      </c>
      <c r="N39" s="194">
        <f t="shared" si="10"/>
        <v>0</v>
      </c>
      <c r="O39" s="195">
        <v>0</v>
      </c>
      <c r="P39" s="195">
        <v>0</v>
      </c>
      <c r="Q39" s="195">
        <v>0</v>
      </c>
      <c r="R39" s="195">
        <v>0</v>
      </c>
      <c r="S39" s="195">
        <v>0</v>
      </c>
      <c r="T39" s="195">
        <v>0</v>
      </c>
      <c r="U39" s="195">
        <v>0</v>
      </c>
      <c r="V39" s="195">
        <v>0</v>
      </c>
    </row>
    <row r="40" spans="1:22" ht="17.25" customHeight="1">
      <c r="A40" s="197">
        <v>14</v>
      </c>
      <c r="B40" s="206" t="s">
        <v>30</v>
      </c>
      <c r="C40" s="195">
        <f t="shared" si="6"/>
        <v>237980</v>
      </c>
      <c r="D40" s="195">
        <f>'2.2'!C40</f>
        <v>237980</v>
      </c>
      <c r="E40" s="195">
        <v>0</v>
      </c>
      <c r="F40" s="195">
        <v>0</v>
      </c>
      <c r="G40" s="195">
        <v>0</v>
      </c>
      <c r="H40" s="194">
        <f t="shared" si="7"/>
        <v>0</v>
      </c>
      <c r="I40" s="195">
        <v>0</v>
      </c>
      <c r="J40" s="195">
        <f t="shared" si="8"/>
        <v>0</v>
      </c>
      <c r="K40" s="195">
        <v>0</v>
      </c>
      <c r="L40" s="195">
        <f>K40*3492</f>
        <v>0</v>
      </c>
      <c r="M40" s="195">
        <v>0</v>
      </c>
      <c r="N40" s="194">
        <f t="shared" si="10"/>
        <v>0</v>
      </c>
      <c r="O40" s="195">
        <v>0</v>
      </c>
      <c r="P40" s="195">
        <v>0</v>
      </c>
      <c r="Q40" s="195">
        <v>0</v>
      </c>
      <c r="R40" s="195">
        <v>0</v>
      </c>
      <c r="S40" s="195">
        <v>0</v>
      </c>
      <c r="T40" s="195">
        <v>0</v>
      </c>
      <c r="U40" s="195">
        <v>0</v>
      </c>
      <c r="V40" s="195">
        <v>0</v>
      </c>
    </row>
    <row r="41" spans="1:22" ht="17.25" customHeight="1">
      <c r="A41" s="197">
        <v>15</v>
      </c>
      <c r="B41" s="206" t="s">
        <v>37</v>
      </c>
      <c r="C41" s="195">
        <f t="shared" si="6"/>
        <v>1015578</v>
      </c>
      <c r="D41" s="195">
        <f>'2.2'!C41</f>
        <v>644508</v>
      </c>
      <c r="E41" s="195">
        <v>0</v>
      </c>
      <c r="F41" s="195">
        <v>0</v>
      </c>
      <c r="G41" s="195">
        <v>0</v>
      </c>
      <c r="H41" s="194">
        <f t="shared" si="7"/>
        <v>0</v>
      </c>
      <c r="I41" s="195">
        <v>0</v>
      </c>
      <c r="J41" s="195">
        <f t="shared" si="8"/>
        <v>0</v>
      </c>
      <c r="K41" s="195">
        <v>0</v>
      </c>
      <c r="L41" s="195">
        <f t="shared" si="9"/>
        <v>0</v>
      </c>
      <c r="M41" s="195">
        <v>114</v>
      </c>
      <c r="N41" s="194">
        <f t="shared" si="10"/>
        <v>371070</v>
      </c>
      <c r="O41" s="195">
        <v>0</v>
      </c>
      <c r="P41" s="195">
        <v>0</v>
      </c>
      <c r="Q41" s="195">
        <v>0</v>
      </c>
      <c r="R41" s="195">
        <v>0</v>
      </c>
      <c r="S41" s="195">
        <v>0</v>
      </c>
      <c r="T41" s="195">
        <v>0</v>
      </c>
      <c r="U41" s="195">
        <v>0</v>
      </c>
      <c r="V41" s="195">
        <v>0</v>
      </c>
    </row>
    <row r="42" spans="1:22" ht="17.25" customHeight="1">
      <c r="A42" s="197">
        <v>16</v>
      </c>
      <c r="B42" s="206" t="s">
        <v>38</v>
      </c>
      <c r="C42" s="195">
        <f t="shared" si="6"/>
        <v>1149255.3999999999</v>
      </c>
      <c r="D42" s="195">
        <f>'2.2'!C42</f>
        <v>1149255.3999999999</v>
      </c>
      <c r="E42" s="195">
        <v>0</v>
      </c>
      <c r="F42" s="195">
        <v>0</v>
      </c>
      <c r="G42" s="195">
        <v>0</v>
      </c>
      <c r="H42" s="194">
        <f t="shared" si="7"/>
        <v>0</v>
      </c>
      <c r="I42" s="195">
        <v>0</v>
      </c>
      <c r="J42" s="195">
        <f t="shared" si="8"/>
        <v>0</v>
      </c>
      <c r="K42" s="195">
        <v>0</v>
      </c>
      <c r="L42" s="195">
        <f t="shared" si="9"/>
        <v>0</v>
      </c>
      <c r="M42" s="195">
        <v>0</v>
      </c>
      <c r="N42" s="194">
        <f t="shared" si="10"/>
        <v>0</v>
      </c>
      <c r="O42" s="195">
        <v>0</v>
      </c>
      <c r="P42" s="195">
        <v>0</v>
      </c>
      <c r="Q42" s="195">
        <v>0</v>
      </c>
      <c r="R42" s="195">
        <v>0</v>
      </c>
      <c r="S42" s="195">
        <v>0</v>
      </c>
      <c r="T42" s="195">
        <v>0</v>
      </c>
      <c r="U42" s="195">
        <v>0</v>
      </c>
      <c r="V42" s="195">
        <v>0</v>
      </c>
    </row>
    <row r="43" spans="1:22" ht="17.25" customHeight="1">
      <c r="A43" s="197">
        <v>17</v>
      </c>
      <c r="B43" s="206" t="s">
        <v>39</v>
      </c>
      <c r="C43" s="195">
        <f t="shared" si="6"/>
        <v>2108589.6</v>
      </c>
      <c r="D43" s="195">
        <f>'2.2'!C43</f>
        <v>1149015.6000000001</v>
      </c>
      <c r="E43" s="195">
        <v>0</v>
      </c>
      <c r="F43" s="195">
        <v>0</v>
      </c>
      <c r="G43" s="195">
        <v>0</v>
      </c>
      <c r="H43" s="194">
        <f t="shared" si="7"/>
        <v>0</v>
      </c>
      <c r="I43" s="195">
        <v>341</v>
      </c>
      <c r="J43" s="195">
        <f t="shared" si="8"/>
        <v>959574</v>
      </c>
      <c r="K43" s="195">
        <v>0</v>
      </c>
      <c r="L43" s="195">
        <f t="shared" si="9"/>
        <v>0</v>
      </c>
      <c r="M43" s="195">
        <v>0</v>
      </c>
      <c r="N43" s="194">
        <f t="shared" si="10"/>
        <v>0</v>
      </c>
      <c r="O43" s="195">
        <v>0</v>
      </c>
      <c r="P43" s="195">
        <v>0</v>
      </c>
      <c r="Q43" s="195">
        <v>0</v>
      </c>
      <c r="R43" s="195">
        <v>0</v>
      </c>
      <c r="S43" s="195">
        <v>0</v>
      </c>
      <c r="T43" s="195">
        <v>0</v>
      </c>
      <c r="U43" s="195">
        <v>0</v>
      </c>
      <c r="V43" s="195">
        <v>0</v>
      </c>
    </row>
    <row r="44" spans="1:22" ht="17.25" customHeight="1">
      <c r="A44" s="197">
        <v>18</v>
      </c>
      <c r="B44" s="206" t="s">
        <v>35</v>
      </c>
      <c r="C44" s="195">
        <f t="shared" si="6"/>
        <v>1449682.2000000002</v>
      </c>
      <c r="D44" s="195">
        <f>'2.2'!C44</f>
        <v>462531</v>
      </c>
      <c r="E44" s="195">
        <v>0</v>
      </c>
      <c r="F44" s="195">
        <v>0</v>
      </c>
      <c r="G44" s="195">
        <v>0</v>
      </c>
      <c r="H44" s="194">
        <f t="shared" si="7"/>
        <v>0</v>
      </c>
      <c r="I44" s="195">
        <v>350.8</v>
      </c>
      <c r="J44" s="195">
        <f t="shared" si="8"/>
        <v>987151.20000000007</v>
      </c>
      <c r="K44" s="195">
        <v>0</v>
      </c>
      <c r="L44" s="195">
        <f t="shared" si="9"/>
        <v>0</v>
      </c>
      <c r="M44" s="195">
        <v>0</v>
      </c>
      <c r="N44" s="194">
        <f t="shared" si="10"/>
        <v>0</v>
      </c>
      <c r="O44" s="195">
        <v>0</v>
      </c>
      <c r="P44" s="195">
        <v>0</v>
      </c>
      <c r="Q44" s="195">
        <v>0</v>
      </c>
      <c r="R44" s="195">
        <v>0</v>
      </c>
      <c r="S44" s="195">
        <v>0</v>
      </c>
      <c r="T44" s="195">
        <v>0</v>
      </c>
      <c r="U44" s="195">
        <v>0</v>
      </c>
      <c r="V44" s="195">
        <v>0</v>
      </c>
    </row>
    <row r="45" spans="1:22" ht="17.25" customHeight="1">
      <c r="A45" s="197">
        <v>19</v>
      </c>
      <c r="B45" s="206" t="s">
        <v>36</v>
      </c>
      <c r="C45" s="195">
        <f t="shared" si="6"/>
        <v>476611.99999999994</v>
      </c>
      <c r="D45" s="195">
        <f>'2.2'!C45</f>
        <v>476611.99999999994</v>
      </c>
      <c r="E45" s="195">
        <v>0</v>
      </c>
      <c r="F45" s="195">
        <v>0</v>
      </c>
      <c r="G45" s="195">
        <v>0</v>
      </c>
      <c r="H45" s="194">
        <f t="shared" si="7"/>
        <v>0</v>
      </c>
      <c r="I45" s="195">
        <v>0</v>
      </c>
      <c r="J45" s="195">
        <f t="shared" si="8"/>
        <v>0</v>
      </c>
      <c r="K45" s="195">
        <v>0</v>
      </c>
      <c r="L45" s="195">
        <f t="shared" si="9"/>
        <v>0</v>
      </c>
      <c r="M45" s="195">
        <v>0</v>
      </c>
      <c r="N45" s="194">
        <f t="shared" si="10"/>
        <v>0</v>
      </c>
      <c r="O45" s="195">
        <v>0</v>
      </c>
      <c r="P45" s="195">
        <v>0</v>
      </c>
      <c r="Q45" s="195">
        <v>0</v>
      </c>
      <c r="R45" s="195">
        <v>0</v>
      </c>
      <c r="S45" s="195">
        <v>0</v>
      </c>
      <c r="T45" s="195">
        <v>0</v>
      </c>
      <c r="U45" s="195">
        <v>0</v>
      </c>
      <c r="V45" s="195">
        <v>0</v>
      </c>
    </row>
    <row r="46" spans="1:22" ht="17.25" customHeight="1">
      <c r="A46" s="197">
        <v>20</v>
      </c>
      <c r="B46" s="206" t="s">
        <v>33</v>
      </c>
      <c r="C46" s="195">
        <f t="shared" si="6"/>
        <v>1437656.4</v>
      </c>
      <c r="D46" s="195">
        <f>'2.2'!C46</f>
        <v>0</v>
      </c>
      <c r="E46" s="195">
        <v>0</v>
      </c>
      <c r="F46" s="195">
        <v>0</v>
      </c>
      <c r="G46" s="195">
        <v>0</v>
      </c>
      <c r="H46" s="194">
        <f t="shared" si="7"/>
        <v>0</v>
      </c>
      <c r="I46" s="195">
        <v>0</v>
      </c>
      <c r="J46" s="195">
        <f t="shared" si="8"/>
        <v>0</v>
      </c>
      <c r="K46" s="195">
        <v>411.7</v>
      </c>
      <c r="L46" s="195">
        <f t="shared" si="9"/>
        <v>1437656.4</v>
      </c>
      <c r="M46" s="195">
        <v>0</v>
      </c>
      <c r="N46" s="194">
        <f t="shared" si="10"/>
        <v>0</v>
      </c>
      <c r="O46" s="195">
        <v>0</v>
      </c>
      <c r="P46" s="195">
        <v>0</v>
      </c>
      <c r="Q46" s="195">
        <v>0</v>
      </c>
      <c r="R46" s="195">
        <v>0</v>
      </c>
      <c r="S46" s="195">
        <v>0</v>
      </c>
      <c r="T46" s="195">
        <v>0</v>
      </c>
      <c r="U46" s="195">
        <v>0</v>
      </c>
      <c r="V46" s="195">
        <v>0</v>
      </c>
    </row>
    <row r="47" spans="1:22" ht="17.25" customHeight="1">
      <c r="A47" s="197">
        <v>21</v>
      </c>
      <c r="B47" s="206" t="s">
        <v>34</v>
      </c>
      <c r="C47" s="195">
        <f t="shared" si="6"/>
        <v>404351</v>
      </c>
      <c r="D47" s="195">
        <f>'2.2'!C47</f>
        <v>404351</v>
      </c>
      <c r="E47" s="195">
        <v>0</v>
      </c>
      <c r="F47" s="195">
        <v>0</v>
      </c>
      <c r="G47" s="195">
        <v>0</v>
      </c>
      <c r="H47" s="194">
        <f>G47*4314</f>
        <v>0</v>
      </c>
      <c r="I47" s="195">
        <v>0</v>
      </c>
      <c r="J47" s="195">
        <f t="shared" si="8"/>
        <v>0</v>
      </c>
      <c r="K47" s="195">
        <v>0</v>
      </c>
      <c r="L47" s="195">
        <f t="shared" si="9"/>
        <v>0</v>
      </c>
      <c r="M47" s="195">
        <v>0</v>
      </c>
      <c r="N47" s="194">
        <f t="shared" si="10"/>
        <v>0</v>
      </c>
      <c r="O47" s="195">
        <v>0</v>
      </c>
      <c r="P47" s="195">
        <v>0</v>
      </c>
      <c r="Q47" s="195">
        <v>0</v>
      </c>
      <c r="R47" s="195">
        <v>0</v>
      </c>
      <c r="S47" s="195">
        <v>0</v>
      </c>
      <c r="T47" s="195">
        <v>0</v>
      </c>
      <c r="U47" s="195">
        <v>0</v>
      </c>
      <c r="V47" s="195">
        <v>0</v>
      </c>
    </row>
    <row r="48" spans="1:22" ht="17.25" customHeight="1">
      <c r="A48" s="197">
        <v>22</v>
      </c>
      <c r="B48" s="206" t="s">
        <v>100</v>
      </c>
      <c r="C48" s="195">
        <f t="shared" si="6"/>
        <v>119900</v>
      </c>
      <c r="D48" s="195">
        <f>'2.2'!C48</f>
        <v>119900</v>
      </c>
      <c r="E48" s="195">
        <v>0</v>
      </c>
      <c r="F48" s="195">
        <v>0</v>
      </c>
      <c r="G48" s="195">
        <v>0</v>
      </c>
      <c r="H48" s="194">
        <f t="shared" si="7"/>
        <v>0</v>
      </c>
      <c r="I48" s="195">
        <v>0</v>
      </c>
      <c r="J48" s="195">
        <f t="shared" si="8"/>
        <v>0</v>
      </c>
      <c r="K48" s="195">
        <v>0</v>
      </c>
      <c r="L48" s="195">
        <f t="shared" si="9"/>
        <v>0</v>
      </c>
      <c r="M48" s="195">
        <v>0</v>
      </c>
      <c r="N48" s="194">
        <f t="shared" si="10"/>
        <v>0</v>
      </c>
      <c r="O48" s="195">
        <v>0</v>
      </c>
      <c r="P48" s="195">
        <v>0</v>
      </c>
      <c r="Q48" s="195">
        <v>0</v>
      </c>
      <c r="R48" s="195">
        <v>0</v>
      </c>
      <c r="S48" s="195">
        <v>0</v>
      </c>
      <c r="T48" s="195">
        <v>0</v>
      </c>
      <c r="U48" s="195">
        <v>0</v>
      </c>
      <c r="V48" s="195">
        <v>0</v>
      </c>
    </row>
    <row r="49" spans="1:24" ht="17.25" customHeight="1">
      <c r="A49" s="197">
        <v>23</v>
      </c>
      <c r="B49" s="206" t="s">
        <v>43</v>
      </c>
      <c r="C49" s="195">
        <f t="shared" si="6"/>
        <v>1433224</v>
      </c>
      <c r="D49" s="195">
        <f>'2.2'!C49</f>
        <v>211024</v>
      </c>
      <c r="E49" s="195">
        <v>0</v>
      </c>
      <c r="F49" s="195">
        <v>0</v>
      </c>
      <c r="G49" s="195">
        <v>0</v>
      </c>
      <c r="H49" s="194">
        <f t="shared" si="7"/>
        <v>0</v>
      </c>
      <c r="I49" s="195">
        <v>0</v>
      </c>
      <c r="J49" s="195">
        <f t="shared" si="8"/>
        <v>0</v>
      </c>
      <c r="K49" s="195">
        <v>350</v>
      </c>
      <c r="L49" s="195">
        <f t="shared" si="9"/>
        <v>1222200</v>
      </c>
      <c r="M49" s="195">
        <v>0</v>
      </c>
      <c r="N49" s="194">
        <f t="shared" si="10"/>
        <v>0</v>
      </c>
      <c r="O49" s="195">
        <v>0</v>
      </c>
      <c r="P49" s="195">
        <v>0</v>
      </c>
      <c r="Q49" s="195">
        <v>0</v>
      </c>
      <c r="R49" s="195">
        <v>0</v>
      </c>
      <c r="S49" s="195">
        <v>0</v>
      </c>
      <c r="T49" s="195">
        <v>0</v>
      </c>
      <c r="U49" s="195">
        <v>0</v>
      </c>
      <c r="V49" s="195">
        <v>0</v>
      </c>
    </row>
    <row r="50" spans="1:24" ht="39.75" customHeight="1">
      <c r="A50" s="281" t="s">
        <v>48</v>
      </c>
      <c r="B50" s="281"/>
      <c r="C50" s="52">
        <f t="shared" ref="C50:V50" si="11">SUM(C27:C49)</f>
        <v>27419909.399999999</v>
      </c>
      <c r="D50" s="52">
        <f t="shared" si="11"/>
        <v>10881570</v>
      </c>
      <c r="E50" s="52">
        <f t="shared" si="11"/>
        <v>0</v>
      </c>
      <c r="F50" s="52">
        <f t="shared" si="11"/>
        <v>0</v>
      </c>
      <c r="G50" s="52">
        <f t="shared" si="11"/>
        <v>1372.4</v>
      </c>
      <c r="H50" s="52">
        <f t="shared" si="11"/>
        <v>5920533.5999999996</v>
      </c>
      <c r="I50" s="52">
        <f t="shared" si="11"/>
        <v>1178.7</v>
      </c>
      <c r="J50" s="52">
        <f t="shared" si="11"/>
        <v>3316861.8</v>
      </c>
      <c r="K50" s="52">
        <f t="shared" si="11"/>
        <v>1984.5</v>
      </c>
      <c r="L50" s="52">
        <f t="shared" si="11"/>
        <v>6929874</v>
      </c>
      <c r="M50" s="52">
        <f t="shared" si="11"/>
        <v>114</v>
      </c>
      <c r="N50" s="52">
        <f t="shared" si="11"/>
        <v>371070</v>
      </c>
      <c r="O50" s="52">
        <f t="shared" si="11"/>
        <v>0</v>
      </c>
      <c r="P50" s="52">
        <f t="shared" si="11"/>
        <v>0</v>
      </c>
      <c r="Q50" s="52">
        <f t="shared" si="11"/>
        <v>0</v>
      </c>
      <c r="R50" s="52">
        <f t="shared" si="11"/>
        <v>0</v>
      </c>
      <c r="S50" s="52">
        <f t="shared" si="11"/>
        <v>0</v>
      </c>
      <c r="T50" s="52">
        <f t="shared" si="11"/>
        <v>0</v>
      </c>
      <c r="U50" s="52">
        <f t="shared" si="11"/>
        <v>0</v>
      </c>
      <c r="V50" s="52">
        <f t="shared" si="11"/>
        <v>0</v>
      </c>
      <c r="X50" s="48"/>
    </row>
    <row r="51" spans="1:24" ht="42.75" customHeight="1">
      <c r="A51" s="280" t="s">
        <v>47</v>
      </c>
      <c r="B51" s="280"/>
      <c r="C51" s="51">
        <f t="shared" ref="C51:V51" si="12">C25+C50</f>
        <v>43894639.399999999</v>
      </c>
      <c r="D51" s="51">
        <f t="shared" si="12"/>
        <v>11181320</v>
      </c>
      <c r="E51" s="51">
        <f t="shared" si="12"/>
        <v>0</v>
      </c>
      <c r="F51" s="51">
        <f t="shared" si="12"/>
        <v>0</v>
      </c>
      <c r="G51" s="51">
        <f t="shared" si="12"/>
        <v>4384.3999999999996</v>
      </c>
      <c r="H51" s="51">
        <f t="shared" si="12"/>
        <v>18914301.600000001</v>
      </c>
      <c r="I51" s="51">
        <f t="shared" si="12"/>
        <v>1178.7</v>
      </c>
      <c r="J51" s="51">
        <f t="shared" si="12"/>
        <v>3316861.8</v>
      </c>
      <c r="K51" s="51">
        <f t="shared" si="12"/>
        <v>2895.5</v>
      </c>
      <c r="L51" s="51">
        <f t="shared" si="12"/>
        <v>10111086</v>
      </c>
      <c r="M51" s="51">
        <f t="shared" si="12"/>
        <v>114</v>
      </c>
      <c r="N51" s="51">
        <f t="shared" si="12"/>
        <v>371070</v>
      </c>
      <c r="O51" s="51">
        <f t="shared" si="12"/>
        <v>0</v>
      </c>
      <c r="P51" s="51">
        <f t="shared" si="12"/>
        <v>0</v>
      </c>
      <c r="Q51" s="51">
        <f t="shared" si="12"/>
        <v>0</v>
      </c>
      <c r="R51" s="51">
        <f t="shared" si="12"/>
        <v>0</v>
      </c>
      <c r="S51" s="51">
        <f t="shared" si="12"/>
        <v>0</v>
      </c>
      <c r="T51" s="51">
        <f t="shared" si="12"/>
        <v>0</v>
      </c>
      <c r="U51" s="51">
        <f t="shared" si="12"/>
        <v>0</v>
      </c>
      <c r="V51" s="51">
        <f t="shared" si="12"/>
        <v>0</v>
      </c>
      <c r="W51" s="50"/>
      <c r="X51" s="48"/>
    </row>
    <row r="52" spans="1:24">
      <c r="W52" s="49"/>
      <c r="X52" s="48"/>
    </row>
    <row r="53" spans="1:24">
      <c r="E53" t="s">
        <v>46</v>
      </c>
      <c r="X53" s="48"/>
    </row>
    <row r="54" spans="1:24" ht="139.5" customHeight="1">
      <c r="B54" s="212" t="s">
        <v>144</v>
      </c>
      <c r="C54" s="188"/>
      <c r="D54" s="213" t="s">
        <v>145</v>
      </c>
      <c r="X54" s="48"/>
    </row>
    <row r="55" spans="1:24">
      <c r="X55" s="48"/>
    </row>
    <row r="56" spans="1:24">
      <c r="X56" s="48"/>
    </row>
    <row r="57" spans="1:24">
      <c r="X57" s="48"/>
    </row>
    <row r="58" spans="1:24">
      <c r="X58" s="48"/>
    </row>
    <row r="59" spans="1:24">
      <c r="X59" s="48"/>
    </row>
    <row r="60" spans="1:24">
      <c r="X60" s="48"/>
    </row>
    <row r="61" spans="1:24">
      <c r="X61" s="48"/>
    </row>
    <row r="62" spans="1:24">
      <c r="X62" s="48"/>
    </row>
    <row r="63" spans="1:24">
      <c r="X63" s="48"/>
    </row>
    <row r="64" spans="1:24">
      <c r="X64" s="48"/>
    </row>
    <row r="65" spans="24:24">
      <c r="X65" s="48"/>
    </row>
    <row r="66" spans="24:24">
      <c r="X66" s="48"/>
    </row>
    <row r="67" spans="24:24">
      <c r="X67" s="48"/>
    </row>
    <row r="68" spans="24:24">
      <c r="X68" s="48"/>
    </row>
    <row r="69" spans="24:24">
      <c r="X69" s="48"/>
    </row>
    <row r="70" spans="24:24">
      <c r="X70" s="48"/>
    </row>
  </sheetData>
  <mergeCells count="24">
    <mergeCell ref="S11:T14"/>
    <mergeCell ref="O9:V10"/>
    <mergeCell ref="U11:U14"/>
    <mergeCell ref="Q11:R14"/>
    <mergeCell ref="N2:V2"/>
    <mergeCell ref="B7:V7"/>
    <mergeCell ref="M9:N10"/>
    <mergeCell ref="V11:V14"/>
    <mergeCell ref="O11:P14"/>
    <mergeCell ref="M11:N14"/>
    <mergeCell ref="E9:L10"/>
    <mergeCell ref="E11:F14"/>
    <mergeCell ref="G11:H14"/>
    <mergeCell ref="I11:J14"/>
    <mergeCell ref="K11:L14"/>
    <mergeCell ref="A9:A15"/>
    <mergeCell ref="B9:B15"/>
    <mergeCell ref="C9:C14"/>
    <mergeCell ref="D9:D14"/>
    <mergeCell ref="A51:B51"/>
    <mergeCell ref="A50:B50"/>
    <mergeCell ref="A17:B17"/>
    <mergeCell ref="A25:B25"/>
    <mergeCell ref="A26:B26"/>
  </mergeCells>
  <pageMargins left="0.7" right="0.7" top="0.75" bottom="0.75" header="0.3" footer="0.3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D59"/>
  <sheetViews>
    <sheetView zoomScale="80" zoomScaleNormal="80" workbookViewId="0">
      <pane xSplit="12" ySplit="14" topLeftCell="M36" activePane="bottomRight" state="frozen"/>
      <selection pane="topRight" activeCell="M1" sqref="M1"/>
      <selection pane="bottomLeft" activeCell="A15" sqref="A15"/>
      <selection pane="bottomRight" activeCell="M28" sqref="M28"/>
    </sheetView>
  </sheetViews>
  <sheetFormatPr defaultRowHeight="15"/>
  <cols>
    <col min="1" max="1" width="5.5703125" customWidth="1"/>
    <col min="2" max="2" width="36.5703125" customWidth="1"/>
    <col min="3" max="3" width="15.42578125" customWidth="1"/>
    <col min="4" max="4" width="10" customWidth="1"/>
    <col min="5" max="5" width="12.5703125" customWidth="1"/>
    <col min="6" max="6" width="8.7109375" customWidth="1"/>
    <col min="7" max="7" width="5.7109375" customWidth="1"/>
    <col min="8" max="8" width="5.42578125" customWidth="1"/>
    <col min="9" max="9" width="5.140625" customWidth="1"/>
    <col min="10" max="10" width="5.7109375" customWidth="1"/>
    <col min="11" max="11" width="10" customWidth="1"/>
    <col min="12" max="12" width="13.28515625" customWidth="1"/>
    <col min="13" max="13" width="11.7109375" customWidth="1"/>
    <col min="14" max="14" width="13.28515625" customWidth="1"/>
    <col min="15" max="15" width="8.85546875" customWidth="1"/>
    <col min="16" max="16" width="13.7109375" customWidth="1"/>
    <col min="17" max="17" width="8.85546875" customWidth="1"/>
    <col min="18" max="18" width="12.85546875" customWidth="1"/>
    <col min="19" max="19" width="11.140625" customWidth="1"/>
    <col min="20" max="20" width="5.42578125" customWidth="1"/>
    <col min="21" max="21" width="6.28515625" customWidth="1"/>
    <col min="22" max="22" width="5" customWidth="1"/>
    <col min="23" max="25" width="5.85546875" customWidth="1"/>
    <col min="26" max="26" width="5.140625" customWidth="1"/>
    <col min="27" max="27" width="5.5703125" customWidth="1"/>
    <col min="28" max="28" width="4.85546875" customWidth="1"/>
    <col min="29" max="29" width="5.42578125" customWidth="1"/>
  </cols>
  <sheetData>
    <row r="2" spans="1:29" ht="29.25" customHeight="1"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</row>
    <row r="5" spans="1:29">
      <c r="A5" s="323"/>
      <c r="B5" s="323"/>
      <c r="C5" s="323"/>
    </row>
    <row r="6" spans="1:29">
      <c r="A6" s="115"/>
      <c r="B6" s="115"/>
      <c r="C6" s="115"/>
    </row>
    <row r="7" spans="1:29" ht="15.75">
      <c r="A7" s="320" t="s">
        <v>87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</row>
    <row r="8" spans="1:29">
      <c r="A8" s="322"/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AA8" t="s">
        <v>86</v>
      </c>
    </row>
    <row r="9" spans="1:29">
      <c r="A9" s="275" t="s">
        <v>85</v>
      </c>
      <c r="B9" s="307" t="s">
        <v>2</v>
      </c>
      <c r="C9" s="315" t="s">
        <v>66</v>
      </c>
      <c r="D9" s="318" t="s">
        <v>84</v>
      </c>
      <c r="E9" s="319"/>
      <c r="F9" s="307" t="s">
        <v>11</v>
      </c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15" t="s">
        <v>56</v>
      </c>
      <c r="T9" s="318" t="s">
        <v>11</v>
      </c>
      <c r="U9" s="326"/>
      <c r="V9" s="326"/>
      <c r="W9" s="326"/>
      <c r="X9" s="326"/>
      <c r="Y9" s="326"/>
      <c r="Z9" s="326"/>
      <c r="AA9" s="326"/>
      <c r="AB9" s="326"/>
      <c r="AC9" s="319"/>
    </row>
    <row r="10" spans="1:29" ht="21.75" customHeight="1">
      <c r="A10" s="275"/>
      <c r="B10" s="307"/>
      <c r="C10" s="316"/>
      <c r="D10" s="311"/>
      <c r="E10" s="312"/>
      <c r="F10" s="315" t="s">
        <v>83</v>
      </c>
      <c r="G10" s="308" t="s">
        <v>11</v>
      </c>
      <c r="H10" s="309"/>
      <c r="I10" s="309"/>
      <c r="J10" s="310"/>
      <c r="K10" s="311" t="s">
        <v>82</v>
      </c>
      <c r="L10" s="312"/>
      <c r="M10" s="311" t="s">
        <v>81</v>
      </c>
      <c r="N10" s="312"/>
      <c r="O10" s="311" t="s">
        <v>80</v>
      </c>
      <c r="P10" s="312"/>
      <c r="Q10" s="311" t="s">
        <v>79</v>
      </c>
      <c r="R10" s="312"/>
      <c r="S10" s="316"/>
      <c r="T10" s="311"/>
      <c r="U10" s="327"/>
      <c r="V10" s="327"/>
      <c r="W10" s="327"/>
      <c r="X10" s="327"/>
      <c r="Y10" s="327"/>
      <c r="Z10" s="327"/>
      <c r="AA10" s="327"/>
      <c r="AB10" s="327"/>
      <c r="AC10" s="312"/>
    </row>
    <row r="11" spans="1:29" ht="15" customHeight="1">
      <c r="A11" s="275"/>
      <c r="B11" s="307"/>
      <c r="C11" s="316"/>
      <c r="D11" s="311"/>
      <c r="E11" s="312"/>
      <c r="F11" s="316"/>
      <c r="G11" s="318" t="s">
        <v>78</v>
      </c>
      <c r="H11" s="319"/>
      <c r="I11" s="318" t="s">
        <v>77</v>
      </c>
      <c r="J11" s="319"/>
      <c r="K11" s="311"/>
      <c r="L11" s="312"/>
      <c r="M11" s="311"/>
      <c r="N11" s="312"/>
      <c r="O11" s="311"/>
      <c r="P11" s="312"/>
      <c r="Q11" s="311"/>
      <c r="R11" s="312"/>
      <c r="S11" s="316"/>
      <c r="T11" s="318" t="s">
        <v>139</v>
      </c>
      <c r="U11" s="319"/>
      <c r="V11" s="318" t="s">
        <v>140</v>
      </c>
      <c r="W11" s="319"/>
      <c r="X11" s="307" t="s">
        <v>76</v>
      </c>
      <c r="Y11" s="307"/>
      <c r="Z11" s="307" t="s">
        <v>75</v>
      </c>
      <c r="AA11" s="307"/>
      <c r="AB11" s="307" t="s">
        <v>127</v>
      </c>
      <c r="AC11" s="307"/>
    </row>
    <row r="12" spans="1:29" ht="33.75" customHeight="1">
      <c r="A12" s="275"/>
      <c r="B12" s="307"/>
      <c r="C12" s="317"/>
      <c r="D12" s="313"/>
      <c r="E12" s="314"/>
      <c r="F12" s="317"/>
      <c r="G12" s="313"/>
      <c r="H12" s="314"/>
      <c r="I12" s="313"/>
      <c r="J12" s="314"/>
      <c r="K12" s="313"/>
      <c r="L12" s="314"/>
      <c r="M12" s="313"/>
      <c r="N12" s="314"/>
      <c r="O12" s="313"/>
      <c r="P12" s="314"/>
      <c r="Q12" s="313"/>
      <c r="R12" s="314"/>
      <c r="S12" s="317"/>
      <c r="T12" s="313"/>
      <c r="U12" s="314"/>
      <c r="V12" s="313"/>
      <c r="W12" s="314"/>
      <c r="X12" s="307"/>
      <c r="Y12" s="307"/>
      <c r="Z12" s="307"/>
      <c r="AA12" s="307"/>
      <c r="AB12" s="307"/>
      <c r="AC12" s="307"/>
    </row>
    <row r="13" spans="1:29">
      <c r="A13" s="275"/>
      <c r="B13" s="307"/>
      <c r="C13" s="56" t="s">
        <v>7</v>
      </c>
      <c r="D13" s="56" t="s">
        <v>74</v>
      </c>
      <c r="E13" s="56" t="s">
        <v>7</v>
      </c>
      <c r="F13" s="56" t="s">
        <v>7</v>
      </c>
      <c r="G13" s="56" t="s">
        <v>74</v>
      </c>
      <c r="H13" s="56" t="s">
        <v>7</v>
      </c>
      <c r="I13" s="61" t="s">
        <v>54</v>
      </c>
      <c r="J13" s="56" t="s">
        <v>7</v>
      </c>
      <c r="K13" s="56" t="s">
        <v>74</v>
      </c>
      <c r="L13" s="56" t="s">
        <v>7</v>
      </c>
      <c r="M13" s="56" t="s">
        <v>74</v>
      </c>
      <c r="N13" s="56" t="s">
        <v>7</v>
      </c>
      <c r="O13" s="56" t="s">
        <v>74</v>
      </c>
      <c r="P13" s="56" t="s">
        <v>7</v>
      </c>
      <c r="Q13" s="56" t="s">
        <v>74</v>
      </c>
      <c r="R13" s="56" t="s">
        <v>7</v>
      </c>
      <c r="S13" s="56" t="s">
        <v>7</v>
      </c>
      <c r="T13" s="61" t="s">
        <v>54</v>
      </c>
      <c r="U13" s="56" t="s">
        <v>7</v>
      </c>
      <c r="V13" s="61" t="s">
        <v>54</v>
      </c>
      <c r="W13" s="56" t="s">
        <v>7</v>
      </c>
      <c r="X13" s="61" t="s">
        <v>54</v>
      </c>
      <c r="Y13" s="56" t="s">
        <v>7</v>
      </c>
      <c r="Z13" s="56" t="s">
        <v>54</v>
      </c>
      <c r="AA13" s="56" t="s">
        <v>7</v>
      </c>
      <c r="AB13" s="56" t="s">
        <v>54</v>
      </c>
      <c r="AC13" s="56" t="s">
        <v>7</v>
      </c>
    </row>
    <row r="14" spans="1:29">
      <c r="A14" s="92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  <c r="J14" s="56">
        <v>10</v>
      </c>
      <c r="K14" s="56">
        <v>11</v>
      </c>
      <c r="L14" s="56">
        <v>12</v>
      </c>
      <c r="M14" s="56">
        <v>13</v>
      </c>
      <c r="N14" s="56">
        <v>14</v>
      </c>
      <c r="O14" s="56">
        <v>15</v>
      </c>
      <c r="P14" s="56">
        <v>16</v>
      </c>
      <c r="Q14" s="56">
        <v>17</v>
      </c>
      <c r="R14" s="56">
        <v>18</v>
      </c>
      <c r="S14" s="56">
        <v>19</v>
      </c>
      <c r="T14" s="61">
        <v>20</v>
      </c>
      <c r="U14" s="56">
        <v>21</v>
      </c>
      <c r="V14" s="61">
        <v>22</v>
      </c>
      <c r="W14" s="56">
        <v>23</v>
      </c>
      <c r="X14" s="61">
        <v>24</v>
      </c>
      <c r="Y14" s="56">
        <v>25</v>
      </c>
      <c r="Z14" s="56">
        <v>26</v>
      </c>
      <c r="AA14" s="56">
        <v>27</v>
      </c>
      <c r="AB14" s="56">
        <v>28</v>
      </c>
      <c r="AC14" s="56">
        <v>29</v>
      </c>
    </row>
    <row r="15" spans="1:29" ht="22.5" customHeight="1">
      <c r="A15" s="324" t="s">
        <v>17</v>
      </c>
      <c r="B15" s="325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</row>
    <row r="16" spans="1:29" ht="31.5" customHeight="1">
      <c r="A16" s="303" t="s">
        <v>143</v>
      </c>
      <c r="B16" s="304"/>
      <c r="C16" s="89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89"/>
      <c r="O16" s="90"/>
      <c r="P16" s="90"/>
      <c r="Q16" s="90"/>
      <c r="R16" s="89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</row>
    <row r="17" spans="1:30" ht="23.25" customHeight="1">
      <c r="A17" s="87">
        <v>1</v>
      </c>
      <c r="B17" s="61" t="s">
        <v>24</v>
      </c>
      <c r="C17" s="81">
        <f t="shared" ref="C17:C23" si="0">E17+L17+N17+P17+R17+F17</f>
        <v>299750</v>
      </c>
      <c r="D17" s="80">
        <v>0</v>
      </c>
      <c r="E17" s="86">
        <f t="shared" ref="E17:E23" si="1">D17*2909</f>
        <v>0</v>
      </c>
      <c r="F17" s="80">
        <v>0</v>
      </c>
      <c r="G17" s="80">
        <v>0</v>
      </c>
      <c r="H17" s="80">
        <v>0</v>
      </c>
      <c r="I17" s="80">
        <v>0</v>
      </c>
      <c r="J17" s="80">
        <v>0</v>
      </c>
      <c r="K17" s="75">
        <v>125</v>
      </c>
      <c r="L17" s="80">
        <f>K17*2398</f>
        <v>299750</v>
      </c>
      <c r="M17" s="85">
        <v>0</v>
      </c>
      <c r="N17" s="85">
        <f t="shared" ref="N17:N23" si="2">M17*2548</f>
        <v>0</v>
      </c>
      <c r="O17" s="86">
        <f t="shared" ref="H17:S18" si="3">N17*2760</f>
        <v>0</v>
      </c>
      <c r="P17" s="80">
        <f t="shared" ref="P17:P23" si="4">O17*2853</f>
        <v>0</v>
      </c>
      <c r="Q17" s="86">
        <f t="shared" si="3"/>
        <v>0</v>
      </c>
      <c r="R17" s="73">
        <f t="shared" ref="R17:R23" si="5">Q17*1630</f>
        <v>0</v>
      </c>
      <c r="S17" s="80">
        <v>0</v>
      </c>
      <c r="T17" s="78">
        <v>0</v>
      </c>
      <c r="U17" s="77">
        <v>0</v>
      </c>
      <c r="V17" s="77">
        <v>0</v>
      </c>
      <c r="W17" s="77">
        <v>0</v>
      </c>
      <c r="X17" s="77">
        <v>0</v>
      </c>
      <c r="Y17" s="77">
        <v>0</v>
      </c>
      <c r="Z17" s="77">
        <v>0</v>
      </c>
      <c r="AA17" s="77">
        <v>0</v>
      </c>
      <c r="AB17" s="77">
        <v>0</v>
      </c>
      <c r="AC17" s="77">
        <v>0</v>
      </c>
    </row>
    <row r="18" spans="1:30" ht="23.25" customHeight="1">
      <c r="A18" s="87">
        <v>2</v>
      </c>
      <c r="B18" s="118" t="s">
        <v>25</v>
      </c>
      <c r="C18" s="73">
        <f>E18+L18+N18+P18+R18+F18</f>
        <v>0</v>
      </c>
      <c r="D18" s="80">
        <v>0</v>
      </c>
      <c r="E18" s="85">
        <f>D18*2909</f>
        <v>0</v>
      </c>
      <c r="F18" s="86">
        <v>0</v>
      </c>
      <c r="G18" s="86">
        <v>0</v>
      </c>
      <c r="H18" s="86">
        <f t="shared" si="3"/>
        <v>0</v>
      </c>
      <c r="I18" s="86">
        <f t="shared" si="3"/>
        <v>0</v>
      </c>
      <c r="J18" s="86">
        <f t="shared" si="3"/>
        <v>0</v>
      </c>
      <c r="K18" s="86">
        <f t="shared" si="3"/>
        <v>0</v>
      </c>
      <c r="L18" s="80">
        <f t="shared" ref="L18:L22" si="6">K18*2398</f>
        <v>0</v>
      </c>
      <c r="M18" s="86">
        <f t="shared" si="3"/>
        <v>0</v>
      </c>
      <c r="N18" s="85">
        <f t="shared" si="2"/>
        <v>0</v>
      </c>
      <c r="O18" s="86">
        <f t="shared" si="3"/>
        <v>0</v>
      </c>
      <c r="P18" s="80">
        <f t="shared" si="4"/>
        <v>0</v>
      </c>
      <c r="Q18" s="86">
        <f t="shared" si="3"/>
        <v>0</v>
      </c>
      <c r="R18" s="73">
        <f t="shared" si="5"/>
        <v>0</v>
      </c>
      <c r="S18" s="86">
        <f t="shared" si="3"/>
        <v>0</v>
      </c>
      <c r="T18" s="7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</row>
    <row r="19" spans="1:30" ht="23.25" customHeight="1">
      <c r="A19" s="87">
        <v>3</v>
      </c>
      <c r="B19" s="61" t="s">
        <v>28</v>
      </c>
      <c r="C19" s="81">
        <f t="shared" si="0"/>
        <v>0</v>
      </c>
      <c r="D19" s="80">
        <v>0</v>
      </c>
      <c r="E19" s="86">
        <f t="shared" si="1"/>
        <v>0</v>
      </c>
      <c r="F19" s="86">
        <f t="shared" ref="F19:S23" si="7">E19*2760</f>
        <v>0</v>
      </c>
      <c r="G19" s="86">
        <f t="shared" si="7"/>
        <v>0</v>
      </c>
      <c r="H19" s="86">
        <f t="shared" si="7"/>
        <v>0</v>
      </c>
      <c r="I19" s="86">
        <f t="shared" si="7"/>
        <v>0</v>
      </c>
      <c r="J19" s="86">
        <f t="shared" si="7"/>
        <v>0</v>
      </c>
      <c r="K19" s="86">
        <f t="shared" si="7"/>
        <v>0</v>
      </c>
      <c r="L19" s="80">
        <f t="shared" si="6"/>
        <v>0</v>
      </c>
      <c r="M19" s="86">
        <f t="shared" si="7"/>
        <v>0</v>
      </c>
      <c r="N19" s="85">
        <f t="shared" si="2"/>
        <v>0</v>
      </c>
      <c r="O19" s="86">
        <f t="shared" si="7"/>
        <v>0</v>
      </c>
      <c r="P19" s="80">
        <f t="shared" si="4"/>
        <v>0</v>
      </c>
      <c r="Q19" s="86">
        <f t="shared" si="7"/>
        <v>0</v>
      </c>
      <c r="R19" s="73">
        <f t="shared" si="5"/>
        <v>0</v>
      </c>
      <c r="S19" s="86">
        <f t="shared" si="7"/>
        <v>0</v>
      </c>
      <c r="T19" s="7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</row>
    <row r="20" spans="1:30" ht="23.25" customHeight="1">
      <c r="A20" s="87">
        <v>4</v>
      </c>
      <c r="B20" s="61" t="s">
        <v>29</v>
      </c>
      <c r="C20" s="81">
        <f t="shared" si="0"/>
        <v>0</v>
      </c>
      <c r="D20" s="80">
        <v>0</v>
      </c>
      <c r="E20" s="86">
        <f t="shared" si="1"/>
        <v>0</v>
      </c>
      <c r="F20" s="86">
        <f t="shared" si="7"/>
        <v>0</v>
      </c>
      <c r="G20" s="86">
        <f t="shared" si="7"/>
        <v>0</v>
      </c>
      <c r="H20" s="86">
        <f t="shared" si="7"/>
        <v>0</v>
      </c>
      <c r="I20" s="86">
        <f t="shared" si="7"/>
        <v>0</v>
      </c>
      <c r="J20" s="86">
        <f t="shared" si="7"/>
        <v>0</v>
      </c>
      <c r="K20" s="86">
        <f t="shared" si="7"/>
        <v>0</v>
      </c>
      <c r="L20" s="80">
        <f t="shared" si="6"/>
        <v>0</v>
      </c>
      <c r="M20" s="86">
        <f t="shared" si="7"/>
        <v>0</v>
      </c>
      <c r="N20" s="85">
        <f t="shared" si="2"/>
        <v>0</v>
      </c>
      <c r="O20" s="86">
        <f t="shared" si="7"/>
        <v>0</v>
      </c>
      <c r="P20" s="80">
        <f t="shared" si="4"/>
        <v>0</v>
      </c>
      <c r="Q20" s="86">
        <f t="shared" si="7"/>
        <v>0</v>
      </c>
      <c r="R20" s="73">
        <f t="shared" si="5"/>
        <v>0</v>
      </c>
      <c r="S20" s="86">
        <f t="shared" si="7"/>
        <v>0</v>
      </c>
      <c r="T20" s="7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</row>
    <row r="21" spans="1:30" ht="23.25" customHeight="1">
      <c r="A21" s="87">
        <v>5</v>
      </c>
      <c r="B21" s="61" t="s">
        <v>37</v>
      </c>
      <c r="C21" s="81">
        <f t="shared" si="0"/>
        <v>0</v>
      </c>
      <c r="D21" s="80">
        <v>0</v>
      </c>
      <c r="E21" s="86">
        <f t="shared" si="1"/>
        <v>0</v>
      </c>
      <c r="F21" s="86">
        <f t="shared" si="7"/>
        <v>0</v>
      </c>
      <c r="G21" s="86">
        <f t="shared" si="7"/>
        <v>0</v>
      </c>
      <c r="H21" s="86">
        <f t="shared" si="7"/>
        <v>0</v>
      </c>
      <c r="I21" s="86">
        <f t="shared" si="7"/>
        <v>0</v>
      </c>
      <c r="J21" s="86">
        <f t="shared" si="7"/>
        <v>0</v>
      </c>
      <c r="K21" s="86">
        <f t="shared" si="7"/>
        <v>0</v>
      </c>
      <c r="L21" s="80">
        <f t="shared" si="6"/>
        <v>0</v>
      </c>
      <c r="M21" s="86">
        <f t="shared" si="7"/>
        <v>0</v>
      </c>
      <c r="N21" s="85">
        <f t="shared" si="2"/>
        <v>0</v>
      </c>
      <c r="O21" s="86">
        <f t="shared" si="7"/>
        <v>0</v>
      </c>
      <c r="P21" s="80">
        <f t="shared" si="4"/>
        <v>0</v>
      </c>
      <c r="Q21" s="86">
        <f t="shared" si="7"/>
        <v>0</v>
      </c>
      <c r="R21" s="73">
        <f t="shared" si="5"/>
        <v>0</v>
      </c>
      <c r="S21" s="86">
        <f t="shared" si="7"/>
        <v>0</v>
      </c>
      <c r="T21" s="7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</row>
    <row r="22" spans="1:30" ht="23.25" customHeight="1">
      <c r="A22" s="87">
        <v>6</v>
      </c>
      <c r="B22" s="61" t="s">
        <v>38</v>
      </c>
      <c r="C22" s="81">
        <f t="shared" si="0"/>
        <v>0</v>
      </c>
      <c r="D22" s="80">
        <v>0</v>
      </c>
      <c r="E22" s="86">
        <f t="shared" si="1"/>
        <v>0</v>
      </c>
      <c r="F22" s="86">
        <f t="shared" si="7"/>
        <v>0</v>
      </c>
      <c r="G22" s="86">
        <f t="shared" si="7"/>
        <v>0</v>
      </c>
      <c r="H22" s="86">
        <f t="shared" si="7"/>
        <v>0</v>
      </c>
      <c r="I22" s="86">
        <f t="shared" si="7"/>
        <v>0</v>
      </c>
      <c r="J22" s="86">
        <f t="shared" si="7"/>
        <v>0</v>
      </c>
      <c r="K22" s="86">
        <f t="shared" si="7"/>
        <v>0</v>
      </c>
      <c r="L22" s="80">
        <f t="shared" si="6"/>
        <v>0</v>
      </c>
      <c r="M22" s="86">
        <f t="shared" si="7"/>
        <v>0</v>
      </c>
      <c r="N22" s="85">
        <f t="shared" si="2"/>
        <v>0</v>
      </c>
      <c r="O22" s="86">
        <f t="shared" si="7"/>
        <v>0</v>
      </c>
      <c r="P22" s="80">
        <f t="shared" si="4"/>
        <v>0</v>
      </c>
      <c r="Q22" s="86">
        <f t="shared" si="7"/>
        <v>0</v>
      </c>
      <c r="R22" s="73">
        <f t="shared" si="5"/>
        <v>0</v>
      </c>
      <c r="S22" s="86">
        <f t="shared" si="7"/>
        <v>0</v>
      </c>
      <c r="T22" s="7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</row>
    <row r="23" spans="1:30" ht="23.25" customHeight="1">
      <c r="A23" s="87">
        <v>7</v>
      </c>
      <c r="B23" s="61" t="s">
        <v>39</v>
      </c>
      <c r="C23" s="81">
        <f t="shared" si="0"/>
        <v>0</v>
      </c>
      <c r="D23" s="80">
        <v>0</v>
      </c>
      <c r="E23" s="86">
        <f t="shared" si="1"/>
        <v>0</v>
      </c>
      <c r="F23" s="86">
        <f t="shared" si="7"/>
        <v>0</v>
      </c>
      <c r="G23" s="86">
        <f t="shared" si="7"/>
        <v>0</v>
      </c>
      <c r="H23" s="86">
        <f t="shared" si="7"/>
        <v>0</v>
      </c>
      <c r="I23" s="86">
        <f t="shared" si="7"/>
        <v>0</v>
      </c>
      <c r="J23" s="86">
        <f t="shared" si="7"/>
        <v>0</v>
      </c>
      <c r="K23" s="86">
        <f t="shared" si="7"/>
        <v>0</v>
      </c>
      <c r="L23" s="80">
        <f>K23*2398</f>
        <v>0</v>
      </c>
      <c r="M23" s="86">
        <f t="shared" si="7"/>
        <v>0</v>
      </c>
      <c r="N23" s="85">
        <f t="shared" si="2"/>
        <v>0</v>
      </c>
      <c r="O23" s="86">
        <f t="shared" si="7"/>
        <v>0</v>
      </c>
      <c r="P23" s="80">
        <f t="shared" si="4"/>
        <v>0</v>
      </c>
      <c r="Q23" s="86">
        <f t="shared" si="7"/>
        <v>0</v>
      </c>
      <c r="R23" s="73">
        <f t="shared" si="5"/>
        <v>0</v>
      </c>
      <c r="S23" s="86">
        <f t="shared" si="7"/>
        <v>0</v>
      </c>
      <c r="T23" s="7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8">
        <v>0</v>
      </c>
    </row>
    <row r="24" spans="1:30" ht="23.25" customHeight="1">
      <c r="A24" s="82"/>
      <c r="B24" s="84" t="s">
        <v>73</v>
      </c>
      <c r="C24" s="83">
        <f t="shared" ref="C24:AC24" si="8">SUM(C17:C23)</f>
        <v>299750</v>
      </c>
      <c r="D24" s="83">
        <f t="shared" si="8"/>
        <v>0</v>
      </c>
      <c r="E24" s="83">
        <f t="shared" si="8"/>
        <v>0</v>
      </c>
      <c r="F24" s="83">
        <f t="shared" si="8"/>
        <v>0</v>
      </c>
      <c r="G24" s="83">
        <f t="shared" si="8"/>
        <v>0</v>
      </c>
      <c r="H24" s="83">
        <f t="shared" si="8"/>
        <v>0</v>
      </c>
      <c r="I24" s="83">
        <f t="shared" si="8"/>
        <v>0</v>
      </c>
      <c r="J24" s="83">
        <f t="shared" si="8"/>
        <v>0</v>
      </c>
      <c r="K24" s="83">
        <f t="shared" si="8"/>
        <v>125</v>
      </c>
      <c r="L24" s="83">
        <f t="shared" si="8"/>
        <v>299750</v>
      </c>
      <c r="M24" s="83">
        <f t="shared" si="8"/>
        <v>0</v>
      </c>
      <c r="N24" s="83">
        <f t="shared" si="8"/>
        <v>0</v>
      </c>
      <c r="O24" s="83">
        <f t="shared" si="8"/>
        <v>0</v>
      </c>
      <c r="P24" s="83">
        <f t="shared" si="8"/>
        <v>0</v>
      </c>
      <c r="Q24" s="83">
        <f t="shared" si="8"/>
        <v>0</v>
      </c>
      <c r="R24" s="83">
        <f t="shared" si="8"/>
        <v>0</v>
      </c>
      <c r="S24" s="83">
        <f t="shared" si="8"/>
        <v>0</v>
      </c>
      <c r="T24" s="222">
        <f t="shared" si="8"/>
        <v>0</v>
      </c>
      <c r="U24" s="83">
        <f t="shared" si="8"/>
        <v>0</v>
      </c>
      <c r="V24" s="222">
        <f t="shared" si="8"/>
        <v>0</v>
      </c>
      <c r="W24" s="83">
        <f t="shared" si="8"/>
        <v>0</v>
      </c>
      <c r="X24" s="222">
        <f t="shared" si="8"/>
        <v>0</v>
      </c>
      <c r="Y24" s="83">
        <f t="shared" si="8"/>
        <v>0</v>
      </c>
      <c r="Z24" s="222">
        <f t="shared" si="8"/>
        <v>0</v>
      </c>
      <c r="AA24" s="83">
        <f t="shared" si="8"/>
        <v>0</v>
      </c>
      <c r="AB24" s="222">
        <f t="shared" si="8"/>
        <v>0</v>
      </c>
      <c r="AC24" s="83">
        <f t="shared" si="8"/>
        <v>0</v>
      </c>
      <c r="AD24" s="49"/>
    </row>
    <row r="25" spans="1:30" ht="23.25" customHeight="1">
      <c r="A25" s="321" t="s">
        <v>18</v>
      </c>
      <c r="B25" s="32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9"/>
      <c r="T25" s="78"/>
      <c r="U25" s="77"/>
      <c r="V25" s="77"/>
      <c r="W25" s="77"/>
      <c r="X25" s="77"/>
      <c r="Y25" s="77"/>
      <c r="Z25" s="77"/>
      <c r="AA25" s="77"/>
      <c r="AB25" s="77"/>
      <c r="AC25" s="77"/>
    </row>
    <row r="26" spans="1:30" ht="27.75" customHeight="1">
      <c r="A26" s="305" t="str">
        <f>A16</f>
        <v xml:space="preserve"> Ипатовский городской округ                                Ставропольского края</v>
      </c>
      <c r="B26" s="306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9"/>
      <c r="T26" s="78"/>
      <c r="U26" s="77"/>
      <c r="V26" s="77"/>
      <c r="W26" s="77"/>
      <c r="X26" s="77"/>
      <c r="Y26" s="77"/>
      <c r="Z26" s="77"/>
      <c r="AA26" s="77"/>
      <c r="AB26" s="77"/>
      <c r="AC26" s="77"/>
    </row>
    <row r="27" spans="1:30" ht="23.25" customHeight="1">
      <c r="A27" s="36">
        <v>1</v>
      </c>
      <c r="B27" s="207" t="s">
        <v>19</v>
      </c>
      <c r="C27" s="196">
        <v>287256</v>
      </c>
      <c r="D27" s="208">
        <v>38</v>
      </c>
      <c r="E27" s="196">
        <f>D27*2909</f>
        <v>110542</v>
      </c>
      <c r="F27" s="208">
        <v>0</v>
      </c>
      <c r="G27" s="208">
        <v>0</v>
      </c>
      <c r="H27" s="208">
        <v>0</v>
      </c>
      <c r="I27" s="208">
        <v>0</v>
      </c>
      <c r="J27" s="208">
        <v>0</v>
      </c>
      <c r="K27" s="208">
        <v>38</v>
      </c>
      <c r="L27" s="196">
        <f>K27*2398</f>
        <v>91124</v>
      </c>
      <c r="M27" s="208">
        <v>0</v>
      </c>
      <c r="N27" s="196">
        <f>M27*2548</f>
        <v>0</v>
      </c>
      <c r="O27" s="208">
        <v>30</v>
      </c>
      <c r="P27" s="196">
        <f>O27*2853</f>
        <v>85590</v>
      </c>
      <c r="Q27" s="208">
        <v>0</v>
      </c>
      <c r="R27" s="73">
        <f>Q27*1630</f>
        <v>0</v>
      </c>
      <c r="S27" s="72">
        <v>0</v>
      </c>
      <c r="T27" s="72"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2">
        <v>0</v>
      </c>
      <c r="AA27" s="72">
        <v>0</v>
      </c>
      <c r="AB27" s="72">
        <v>0</v>
      </c>
      <c r="AC27" s="72">
        <v>0</v>
      </c>
    </row>
    <row r="28" spans="1:30" ht="23.25" customHeight="1">
      <c r="A28" s="36">
        <v>2</v>
      </c>
      <c r="B28" s="207" t="s">
        <v>20</v>
      </c>
      <c r="C28" s="196">
        <f t="shared" ref="C28:C49" si="9">E28+L28+N28+P28+R28</f>
        <v>100716</v>
      </c>
      <c r="D28" s="208">
        <v>0</v>
      </c>
      <c r="E28" s="196">
        <f t="shared" ref="E28:E49" si="10">D28*2909</f>
        <v>0</v>
      </c>
      <c r="F28" s="208">
        <v>0</v>
      </c>
      <c r="G28" s="208">
        <v>0</v>
      </c>
      <c r="H28" s="208">
        <v>0</v>
      </c>
      <c r="I28" s="208">
        <v>0</v>
      </c>
      <c r="J28" s="208">
        <v>0</v>
      </c>
      <c r="K28" s="208">
        <v>42</v>
      </c>
      <c r="L28" s="196">
        <f t="shared" ref="L28:L49" si="11">K28*2398</f>
        <v>100716</v>
      </c>
      <c r="M28" s="208">
        <v>0</v>
      </c>
      <c r="N28" s="196">
        <f t="shared" ref="N28:N49" si="12">M28*2548</f>
        <v>0</v>
      </c>
      <c r="O28" s="208">
        <v>0</v>
      </c>
      <c r="P28" s="196">
        <f t="shared" ref="P28:P49" si="13">O28*2853</f>
        <v>0</v>
      </c>
      <c r="Q28" s="208">
        <v>0</v>
      </c>
      <c r="R28" s="73">
        <f t="shared" ref="R28:R49" si="14">Q28*1630</f>
        <v>0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</row>
    <row r="29" spans="1:30" ht="23.25" customHeight="1">
      <c r="A29" s="36">
        <v>3</v>
      </c>
      <c r="B29" s="207" t="s">
        <v>21</v>
      </c>
      <c r="C29" s="196">
        <f t="shared" si="9"/>
        <v>48900</v>
      </c>
      <c r="D29" s="208">
        <v>0</v>
      </c>
      <c r="E29" s="196">
        <f t="shared" si="10"/>
        <v>0</v>
      </c>
      <c r="F29" s="208">
        <v>0</v>
      </c>
      <c r="G29" s="208">
        <v>0</v>
      </c>
      <c r="H29" s="208">
        <v>0</v>
      </c>
      <c r="I29" s="208">
        <v>0</v>
      </c>
      <c r="J29" s="208">
        <v>0</v>
      </c>
      <c r="K29" s="208">
        <v>0</v>
      </c>
      <c r="L29" s="196">
        <f t="shared" si="11"/>
        <v>0</v>
      </c>
      <c r="M29" s="208">
        <v>0</v>
      </c>
      <c r="N29" s="196">
        <f t="shared" si="12"/>
        <v>0</v>
      </c>
      <c r="O29" s="208">
        <v>0</v>
      </c>
      <c r="P29" s="196">
        <f t="shared" si="13"/>
        <v>0</v>
      </c>
      <c r="Q29" s="208">
        <v>30</v>
      </c>
      <c r="R29" s="73">
        <f t="shared" si="14"/>
        <v>48900</v>
      </c>
      <c r="S29" s="72">
        <v>0</v>
      </c>
      <c r="T29" s="72"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2">
        <v>0</v>
      </c>
      <c r="AA29" s="72">
        <v>0</v>
      </c>
      <c r="AB29" s="72">
        <v>0</v>
      </c>
      <c r="AC29" s="72">
        <v>0</v>
      </c>
    </row>
    <row r="30" spans="1:30" ht="23.25" customHeight="1">
      <c r="A30" s="36">
        <v>4</v>
      </c>
      <c r="B30" s="207" t="s">
        <v>22</v>
      </c>
      <c r="C30" s="196">
        <f t="shared" si="9"/>
        <v>0</v>
      </c>
      <c r="D30" s="208">
        <v>0</v>
      </c>
      <c r="E30" s="196">
        <f t="shared" si="10"/>
        <v>0</v>
      </c>
      <c r="F30" s="208">
        <v>0</v>
      </c>
      <c r="G30" s="208">
        <v>0</v>
      </c>
      <c r="H30" s="208">
        <v>0</v>
      </c>
      <c r="I30" s="208">
        <v>0</v>
      </c>
      <c r="J30" s="208">
        <v>0</v>
      </c>
      <c r="K30" s="208">
        <v>0</v>
      </c>
      <c r="L30" s="196">
        <f t="shared" si="11"/>
        <v>0</v>
      </c>
      <c r="M30" s="209">
        <v>0</v>
      </c>
      <c r="N30" s="196">
        <f t="shared" si="12"/>
        <v>0</v>
      </c>
      <c r="O30" s="208">
        <v>0</v>
      </c>
      <c r="P30" s="196">
        <f t="shared" si="13"/>
        <v>0</v>
      </c>
      <c r="Q30" s="208">
        <v>0</v>
      </c>
      <c r="R30" s="73">
        <f t="shared" si="14"/>
        <v>0</v>
      </c>
      <c r="S30" s="72">
        <v>0</v>
      </c>
      <c r="T30" s="72"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2">
        <v>0</v>
      </c>
      <c r="AA30" s="72">
        <v>0</v>
      </c>
      <c r="AB30" s="72">
        <v>0</v>
      </c>
      <c r="AC30" s="72">
        <v>0</v>
      </c>
    </row>
    <row r="31" spans="1:30" ht="23.25" customHeight="1">
      <c r="A31" s="36">
        <v>5</v>
      </c>
      <c r="B31" s="76" t="s">
        <v>23</v>
      </c>
      <c r="C31" s="73">
        <f t="shared" si="9"/>
        <v>100716</v>
      </c>
      <c r="D31" s="74">
        <v>0</v>
      </c>
      <c r="E31" s="196">
        <f t="shared" si="10"/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5">
        <v>42</v>
      </c>
      <c r="L31" s="196">
        <f t="shared" si="11"/>
        <v>100716</v>
      </c>
      <c r="M31" s="75">
        <v>0</v>
      </c>
      <c r="N31" s="73">
        <f t="shared" si="12"/>
        <v>0</v>
      </c>
      <c r="O31" s="74">
        <v>0</v>
      </c>
      <c r="P31" s="196">
        <f t="shared" si="13"/>
        <v>0</v>
      </c>
      <c r="Q31" s="74">
        <v>0</v>
      </c>
      <c r="R31" s="73">
        <f t="shared" si="14"/>
        <v>0</v>
      </c>
      <c r="S31" s="72">
        <v>0</v>
      </c>
      <c r="T31" s="72"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2">
        <v>0</v>
      </c>
      <c r="AA31" s="72">
        <v>0</v>
      </c>
      <c r="AB31" s="72">
        <v>0</v>
      </c>
      <c r="AC31" s="72">
        <v>0</v>
      </c>
    </row>
    <row r="32" spans="1:30" ht="23.25" customHeight="1">
      <c r="A32" s="36">
        <v>6</v>
      </c>
      <c r="B32" s="109" t="s">
        <v>26</v>
      </c>
      <c r="C32" s="73">
        <f t="shared" si="9"/>
        <v>0</v>
      </c>
      <c r="D32" s="74">
        <v>0</v>
      </c>
      <c r="E32" s="196">
        <f t="shared" si="10"/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3">
        <f t="shared" ref="K32" si="15">J32*2760</f>
        <v>0</v>
      </c>
      <c r="L32" s="196">
        <f t="shared" si="11"/>
        <v>0</v>
      </c>
      <c r="M32" s="74">
        <v>0</v>
      </c>
      <c r="N32" s="73">
        <f t="shared" si="12"/>
        <v>0</v>
      </c>
      <c r="O32" s="74">
        <v>0</v>
      </c>
      <c r="P32" s="196">
        <f t="shared" si="13"/>
        <v>0</v>
      </c>
      <c r="Q32" s="74">
        <v>0</v>
      </c>
      <c r="R32" s="73">
        <f t="shared" si="14"/>
        <v>0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72">
        <v>0</v>
      </c>
      <c r="AB32" s="72">
        <v>0</v>
      </c>
      <c r="AC32" s="72">
        <v>0</v>
      </c>
    </row>
    <row r="33" spans="1:29" ht="23.25" customHeight="1">
      <c r="A33" s="36">
        <v>7</v>
      </c>
      <c r="B33" s="109" t="s">
        <v>31</v>
      </c>
      <c r="C33" s="73">
        <v>935977</v>
      </c>
      <c r="D33" s="74">
        <v>133</v>
      </c>
      <c r="E33" s="196">
        <f t="shared" si="10"/>
        <v>386897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3">
        <v>110</v>
      </c>
      <c r="L33" s="196">
        <f t="shared" si="11"/>
        <v>263780</v>
      </c>
      <c r="M33" s="74">
        <v>0</v>
      </c>
      <c r="N33" s="73">
        <f t="shared" si="12"/>
        <v>0</v>
      </c>
      <c r="O33" s="73">
        <v>100</v>
      </c>
      <c r="P33" s="196">
        <f t="shared" si="13"/>
        <v>285300</v>
      </c>
      <c r="Q33" s="74">
        <v>0</v>
      </c>
      <c r="R33" s="73">
        <f t="shared" si="14"/>
        <v>0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2">
        <v>0</v>
      </c>
      <c r="AA33" s="72">
        <v>0</v>
      </c>
      <c r="AB33" s="72">
        <v>0</v>
      </c>
      <c r="AC33" s="72">
        <v>0</v>
      </c>
    </row>
    <row r="34" spans="1:29" ht="23.25" customHeight="1">
      <c r="A34" s="36">
        <v>8</v>
      </c>
      <c r="B34" s="109" t="s">
        <v>32</v>
      </c>
      <c r="C34" s="73">
        <v>985880</v>
      </c>
      <c r="D34" s="74">
        <v>133</v>
      </c>
      <c r="E34" s="196">
        <f>D34*2909</f>
        <v>386897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3">
        <v>132</v>
      </c>
      <c r="L34" s="196">
        <f t="shared" si="11"/>
        <v>316536</v>
      </c>
      <c r="M34" s="74">
        <v>0</v>
      </c>
      <c r="N34" s="73">
        <f t="shared" si="12"/>
        <v>0</v>
      </c>
      <c r="O34" s="73">
        <v>99</v>
      </c>
      <c r="P34" s="196">
        <f t="shared" si="13"/>
        <v>282447</v>
      </c>
      <c r="Q34" s="74">
        <v>0</v>
      </c>
      <c r="R34" s="73">
        <f t="shared" si="14"/>
        <v>0</v>
      </c>
      <c r="S34" s="72">
        <v>0</v>
      </c>
      <c r="T34" s="72"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2">
        <v>0</v>
      </c>
      <c r="AA34" s="72">
        <v>0</v>
      </c>
      <c r="AB34" s="72">
        <v>0</v>
      </c>
      <c r="AC34" s="72">
        <v>0</v>
      </c>
    </row>
    <row r="35" spans="1:29" ht="23.25" customHeight="1">
      <c r="A35" s="36">
        <v>9</v>
      </c>
      <c r="B35" s="109" t="s">
        <v>40</v>
      </c>
      <c r="C35" s="73">
        <v>1066936</v>
      </c>
      <c r="D35" s="74">
        <v>148</v>
      </c>
      <c r="E35" s="196">
        <f t="shared" si="10"/>
        <v>430532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3">
        <v>125</v>
      </c>
      <c r="L35" s="196">
        <f t="shared" si="11"/>
        <v>299750</v>
      </c>
      <c r="M35" s="74">
        <v>0</v>
      </c>
      <c r="N35" s="73">
        <f t="shared" si="12"/>
        <v>0</v>
      </c>
      <c r="O35" s="73">
        <v>118</v>
      </c>
      <c r="P35" s="196">
        <f t="shared" si="13"/>
        <v>336654</v>
      </c>
      <c r="Q35" s="74">
        <v>0</v>
      </c>
      <c r="R35" s="73">
        <f t="shared" si="14"/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2">
        <v>0</v>
      </c>
      <c r="AC35" s="72">
        <v>0</v>
      </c>
    </row>
    <row r="36" spans="1:29" ht="23.25" customHeight="1">
      <c r="A36" s="36">
        <v>10</v>
      </c>
      <c r="B36" s="76" t="s">
        <v>42</v>
      </c>
      <c r="C36" s="73">
        <f t="shared" si="9"/>
        <v>293146</v>
      </c>
      <c r="D36" s="75">
        <v>0</v>
      </c>
      <c r="E36" s="196">
        <f t="shared" si="10"/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5">
        <v>58</v>
      </c>
      <c r="L36" s="196">
        <f t="shared" si="11"/>
        <v>139084</v>
      </c>
      <c r="M36" s="75">
        <v>0</v>
      </c>
      <c r="N36" s="73">
        <f t="shared" si="12"/>
        <v>0</v>
      </c>
      <c r="O36" s="75">
        <v>54</v>
      </c>
      <c r="P36" s="196">
        <f t="shared" si="13"/>
        <v>154062</v>
      </c>
      <c r="Q36" s="74">
        <v>0</v>
      </c>
      <c r="R36" s="73">
        <f t="shared" si="14"/>
        <v>0</v>
      </c>
      <c r="S36" s="72">
        <v>0</v>
      </c>
      <c r="T36" s="72">
        <v>0</v>
      </c>
      <c r="U36" s="72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0</v>
      </c>
      <c r="AB36" s="72">
        <v>0</v>
      </c>
      <c r="AC36" s="72">
        <v>0</v>
      </c>
    </row>
    <row r="37" spans="1:29" ht="26.25" customHeight="1">
      <c r="A37" s="36">
        <v>11</v>
      </c>
      <c r="B37" s="76" t="s">
        <v>102</v>
      </c>
      <c r="C37" s="73">
        <f t="shared" si="9"/>
        <v>1268700</v>
      </c>
      <c r="D37" s="75">
        <v>0</v>
      </c>
      <c r="E37" s="196">
        <f t="shared" si="10"/>
        <v>0</v>
      </c>
      <c r="F37" s="74">
        <v>0</v>
      </c>
      <c r="G37" s="74">
        <v>0</v>
      </c>
      <c r="H37" s="74">
        <v>0</v>
      </c>
      <c r="I37" s="74">
        <v>0</v>
      </c>
      <c r="J37" s="74">
        <v>0</v>
      </c>
      <c r="K37" s="75">
        <v>96</v>
      </c>
      <c r="L37" s="196">
        <f t="shared" si="11"/>
        <v>230208</v>
      </c>
      <c r="M37" s="75">
        <v>0</v>
      </c>
      <c r="N37" s="73">
        <f t="shared" si="12"/>
        <v>0</v>
      </c>
      <c r="O37" s="75">
        <v>364</v>
      </c>
      <c r="P37" s="196">
        <f t="shared" si="13"/>
        <v>1038492</v>
      </c>
      <c r="Q37" s="74">
        <v>0</v>
      </c>
      <c r="R37" s="73">
        <f t="shared" si="14"/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72">
        <v>0</v>
      </c>
      <c r="AB37" s="72">
        <v>0</v>
      </c>
      <c r="AC37" s="72">
        <v>0</v>
      </c>
    </row>
    <row r="38" spans="1:29" ht="26.25" customHeight="1">
      <c r="A38" s="36">
        <v>12</v>
      </c>
      <c r="B38" s="207" t="s">
        <v>28</v>
      </c>
      <c r="C38" s="73">
        <f t="shared" si="9"/>
        <v>459710</v>
      </c>
      <c r="D38" s="75">
        <v>0</v>
      </c>
      <c r="E38" s="196">
        <f t="shared" si="10"/>
        <v>0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  <c r="K38" s="75">
        <v>0</v>
      </c>
      <c r="L38" s="196">
        <f t="shared" si="11"/>
        <v>0</v>
      </c>
      <c r="M38" s="75">
        <v>0</v>
      </c>
      <c r="N38" s="73">
        <f t="shared" si="12"/>
        <v>0</v>
      </c>
      <c r="O38" s="75">
        <v>100</v>
      </c>
      <c r="P38" s="196">
        <f t="shared" si="13"/>
        <v>285300</v>
      </c>
      <c r="Q38" s="74">
        <v>107</v>
      </c>
      <c r="R38" s="73">
        <f t="shared" si="14"/>
        <v>174410</v>
      </c>
      <c r="S38" s="72">
        <v>0</v>
      </c>
      <c r="T38" s="72">
        <v>0</v>
      </c>
      <c r="U38" s="72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0</v>
      </c>
      <c r="AB38" s="72">
        <v>0</v>
      </c>
      <c r="AC38" s="72">
        <v>0</v>
      </c>
    </row>
    <row r="39" spans="1:29" ht="26.25" customHeight="1">
      <c r="A39" s="36">
        <v>13</v>
      </c>
      <c r="B39" s="207" t="s">
        <v>29</v>
      </c>
      <c r="C39" s="73">
        <f t="shared" si="9"/>
        <v>478456</v>
      </c>
      <c r="D39" s="75">
        <v>0</v>
      </c>
      <c r="E39" s="196">
        <f t="shared" si="10"/>
        <v>0</v>
      </c>
      <c r="F39" s="74">
        <v>0</v>
      </c>
      <c r="G39" s="74">
        <v>0</v>
      </c>
      <c r="H39" s="74">
        <v>0</v>
      </c>
      <c r="I39" s="74">
        <v>0</v>
      </c>
      <c r="J39" s="74">
        <v>0</v>
      </c>
      <c r="K39" s="75">
        <v>0</v>
      </c>
      <c r="L39" s="196">
        <f t="shared" si="11"/>
        <v>0</v>
      </c>
      <c r="M39" s="75">
        <v>0</v>
      </c>
      <c r="N39" s="73">
        <f t="shared" si="12"/>
        <v>0</v>
      </c>
      <c r="O39" s="75">
        <v>102</v>
      </c>
      <c r="P39" s="196">
        <f t="shared" si="13"/>
        <v>291006</v>
      </c>
      <c r="Q39" s="74">
        <v>115</v>
      </c>
      <c r="R39" s="73">
        <f t="shared" si="14"/>
        <v>187450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2">
        <v>0</v>
      </c>
      <c r="AA39" s="72">
        <v>0</v>
      </c>
      <c r="AB39" s="72">
        <v>0</v>
      </c>
      <c r="AC39" s="72">
        <v>0</v>
      </c>
    </row>
    <row r="40" spans="1:29" ht="26.25" customHeight="1">
      <c r="A40" s="36">
        <v>14</v>
      </c>
      <c r="B40" s="207" t="s">
        <v>30</v>
      </c>
      <c r="C40" s="73">
        <f t="shared" si="9"/>
        <v>237980</v>
      </c>
      <c r="D40" s="75">
        <v>0</v>
      </c>
      <c r="E40" s="196">
        <f t="shared" si="10"/>
        <v>0</v>
      </c>
      <c r="F40" s="74">
        <v>0</v>
      </c>
      <c r="G40" s="74">
        <v>0</v>
      </c>
      <c r="H40" s="74">
        <v>0</v>
      </c>
      <c r="I40" s="74">
        <v>0</v>
      </c>
      <c r="J40" s="74">
        <v>0</v>
      </c>
      <c r="K40" s="75">
        <v>0</v>
      </c>
      <c r="L40" s="196">
        <f t="shared" si="11"/>
        <v>0</v>
      </c>
      <c r="M40" s="75">
        <v>0</v>
      </c>
      <c r="N40" s="73">
        <f t="shared" si="12"/>
        <v>0</v>
      </c>
      <c r="O40" s="75">
        <v>0</v>
      </c>
      <c r="P40" s="196">
        <f t="shared" si="13"/>
        <v>0</v>
      </c>
      <c r="Q40" s="74">
        <v>146</v>
      </c>
      <c r="R40" s="73">
        <f t="shared" si="14"/>
        <v>237980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  <c r="X40" s="72">
        <v>0</v>
      </c>
      <c r="Y40" s="72">
        <v>0</v>
      </c>
      <c r="Z40" s="72">
        <v>0</v>
      </c>
      <c r="AA40" s="72">
        <v>0</v>
      </c>
      <c r="AB40" s="72">
        <v>0</v>
      </c>
      <c r="AC40" s="72">
        <v>0</v>
      </c>
    </row>
    <row r="41" spans="1:29" ht="26.25" customHeight="1">
      <c r="A41" s="36">
        <v>15</v>
      </c>
      <c r="B41" s="207" t="s">
        <v>37</v>
      </c>
      <c r="C41" s="73">
        <f t="shared" si="9"/>
        <v>644508</v>
      </c>
      <c r="D41" s="75">
        <v>0</v>
      </c>
      <c r="E41" s="196">
        <f t="shared" si="10"/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75">
        <v>126</v>
      </c>
      <c r="L41" s="196">
        <f t="shared" si="11"/>
        <v>302148</v>
      </c>
      <c r="M41" s="75">
        <v>0</v>
      </c>
      <c r="N41" s="73">
        <f t="shared" si="12"/>
        <v>0</v>
      </c>
      <c r="O41" s="75">
        <v>120</v>
      </c>
      <c r="P41" s="196">
        <f t="shared" si="13"/>
        <v>342360</v>
      </c>
      <c r="Q41" s="74">
        <v>0</v>
      </c>
      <c r="R41" s="73">
        <f t="shared" si="14"/>
        <v>0</v>
      </c>
      <c r="S41" s="72">
        <v>0</v>
      </c>
      <c r="T41" s="72"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72">
        <v>0</v>
      </c>
      <c r="AB41" s="72">
        <v>0</v>
      </c>
      <c r="AC41" s="72">
        <v>0</v>
      </c>
    </row>
    <row r="42" spans="1:29" ht="26.25" customHeight="1">
      <c r="A42" s="36">
        <v>16</v>
      </c>
      <c r="B42" s="207" t="s">
        <v>38</v>
      </c>
      <c r="C42" s="73">
        <f t="shared" si="9"/>
        <v>1149255.3999999999</v>
      </c>
      <c r="D42" s="75">
        <v>158</v>
      </c>
      <c r="E42" s="196">
        <f t="shared" si="10"/>
        <v>459622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75">
        <v>135.30000000000001</v>
      </c>
      <c r="L42" s="196">
        <f t="shared" si="11"/>
        <v>324449.40000000002</v>
      </c>
      <c r="M42" s="75">
        <v>0</v>
      </c>
      <c r="N42" s="73">
        <f t="shared" si="12"/>
        <v>0</v>
      </c>
      <c r="O42" s="75">
        <v>128</v>
      </c>
      <c r="P42" s="196">
        <f t="shared" si="13"/>
        <v>365184</v>
      </c>
      <c r="Q42" s="74">
        <v>0</v>
      </c>
      <c r="R42" s="73">
        <f t="shared" si="14"/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0</v>
      </c>
      <c r="AB42" s="72">
        <v>0</v>
      </c>
      <c r="AC42" s="72">
        <v>0</v>
      </c>
    </row>
    <row r="43" spans="1:29" ht="26.25" customHeight="1">
      <c r="A43" s="36">
        <v>17</v>
      </c>
      <c r="B43" s="207" t="s">
        <v>39</v>
      </c>
      <c r="C43" s="73">
        <f t="shared" si="9"/>
        <v>1149015.6000000001</v>
      </c>
      <c r="D43" s="75">
        <v>158</v>
      </c>
      <c r="E43" s="196">
        <f t="shared" si="10"/>
        <v>459622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  <c r="K43" s="75">
        <v>135.19999999999999</v>
      </c>
      <c r="L43" s="196">
        <f t="shared" si="11"/>
        <v>324209.59999999998</v>
      </c>
      <c r="M43" s="75">
        <v>0</v>
      </c>
      <c r="N43" s="73">
        <f t="shared" si="12"/>
        <v>0</v>
      </c>
      <c r="O43" s="75">
        <v>128</v>
      </c>
      <c r="P43" s="196">
        <f t="shared" si="13"/>
        <v>365184</v>
      </c>
      <c r="Q43" s="74">
        <v>0</v>
      </c>
      <c r="R43" s="73">
        <f t="shared" si="14"/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2">
        <v>0</v>
      </c>
      <c r="AC43" s="72">
        <v>0</v>
      </c>
    </row>
    <row r="44" spans="1:29" ht="26.25" customHeight="1">
      <c r="A44" s="36">
        <v>18</v>
      </c>
      <c r="B44" s="207" t="s">
        <v>35</v>
      </c>
      <c r="C44" s="73">
        <f t="shared" si="9"/>
        <v>462531</v>
      </c>
      <c r="D44" s="75">
        <v>159</v>
      </c>
      <c r="E44" s="196">
        <f t="shared" si="10"/>
        <v>462531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75">
        <v>0</v>
      </c>
      <c r="L44" s="196">
        <f t="shared" si="11"/>
        <v>0</v>
      </c>
      <c r="M44" s="75">
        <v>0</v>
      </c>
      <c r="N44" s="73">
        <f t="shared" si="12"/>
        <v>0</v>
      </c>
      <c r="O44" s="75">
        <v>0</v>
      </c>
      <c r="P44" s="196">
        <f t="shared" si="13"/>
        <v>0</v>
      </c>
      <c r="Q44" s="74"/>
      <c r="R44" s="73">
        <f t="shared" si="14"/>
        <v>0</v>
      </c>
      <c r="S44" s="72">
        <v>0</v>
      </c>
      <c r="T44" s="72">
        <v>0</v>
      </c>
      <c r="U44" s="72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2">
        <v>0</v>
      </c>
      <c r="AC44" s="72">
        <v>0</v>
      </c>
    </row>
    <row r="45" spans="1:29" ht="26.25" customHeight="1">
      <c r="A45" s="36">
        <v>19</v>
      </c>
      <c r="B45" s="207" t="s">
        <v>36</v>
      </c>
      <c r="C45" s="73">
        <f t="shared" si="9"/>
        <v>476611.99999999994</v>
      </c>
      <c r="D45" s="75">
        <v>0</v>
      </c>
      <c r="E45" s="196">
        <f t="shared" si="10"/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5">
        <v>0</v>
      </c>
      <c r="L45" s="196">
        <f t="shared" si="11"/>
        <v>0</v>
      </c>
      <c r="M45" s="75">
        <v>0</v>
      </c>
      <c r="N45" s="73">
        <f t="shared" si="12"/>
        <v>0</v>
      </c>
      <c r="O45" s="75">
        <v>0</v>
      </c>
      <c r="P45" s="196">
        <f t="shared" si="13"/>
        <v>0</v>
      </c>
      <c r="Q45" s="74">
        <v>292.39999999999998</v>
      </c>
      <c r="R45" s="73">
        <f t="shared" si="14"/>
        <v>476611.99999999994</v>
      </c>
      <c r="S45" s="72">
        <v>0</v>
      </c>
      <c r="T45" s="72">
        <v>0</v>
      </c>
      <c r="U45" s="72">
        <v>0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2">
        <v>0</v>
      </c>
      <c r="AC45" s="72">
        <v>0</v>
      </c>
    </row>
    <row r="46" spans="1:29" ht="26.25" customHeight="1">
      <c r="A46" s="36">
        <v>20</v>
      </c>
      <c r="B46" s="207" t="s">
        <v>33</v>
      </c>
      <c r="C46" s="73">
        <f t="shared" si="9"/>
        <v>0</v>
      </c>
      <c r="D46" s="75">
        <v>0</v>
      </c>
      <c r="E46" s="196">
        <f t="shared" si="10"/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5">
        <v>0</v>
      </c>
      <c r="L46" s="196">
        <f t="shared" si="11"/>
        <v>0</v>
      </c>
      <c r="M46" s="75">
        <v>0</v>
      </c>
      <c r="N46" s="73">
        <f t="shared" si="12"/>
        <v>0</v>
      </c>
      <c r="O46" s="75">
        <v>0</v>
      </c>
      <c r="P46" s="196">
        <f t="shared" si="13"/>
        <v>0</v>
      </c>
      <c r="Q46" s="74">
        <v>0</v>
      </c>
      <c r="R46" s="73">
        <f t="shared" si="14"/>
        <v>0</v>
      </c>
      <c r="S46" s="72">
        <v>0</v>
      </c>
      <c r="T46" s="72">
        <v>0</v>
      </c>
      <c r="U46" s="72">
        <v>0</v>
      </c>
      <c r="V46" s="72">
        <v>0</v>
      </c>
      <c r="W46" s="72">
        <v>0</v>
      </c>
      <c r="X46" s="72">
        <v>0</v>
      </c>
      <c r="Y46" s="72">
        <v>0</v>
      </c>
      <c r="Z46" s="72">
        <v>0</v>
      </c>
      <c r="AA46" s="72">
        <v>0</v>
      </c>
      <c r="AB46" s="72">
        <v>0</v>
      </c>
      <c r="AC46" s="72">
        <v>0</v>
      </c>
    </row>
    <row r="47" spans="1:29" ht="26.25" customHeight="1">
      <c r="A47" s="36">
        <v>21</v>
      </c>
      <c r="B47" s="207" t="s">
        <v>34</v>
      </c>
      <c r="C47" s="73">
        <f t="shared" si="9"/>
        <v>404351</v>
      </c>
      <c r="D47" s="75">
        <v>139</v>
      </c>
      <c r="E47" s="196">
        <f t="shared" si="10"/>
        <v>404351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  <c r="K47" s="75">
        <v>0</v>
      </c>
      <c r="L47" s="196">
        <f t="shared" si="11"/>
        <v>0</v>
      </c>
      <c r="M47" s="75">
        <v>0</v>
      </c>
      <c r="N47" s="73">
        <f t="shared" si="12"/>
        <v>0</v>
      </c>
      <c r="O47" s="75">
        <v>0</v>
      </c>
      <c r="P47" s="196">
        <f t="shared" si="13"/>
        <v>0</v>
      </c>
      <c r="Q47" s="74">
        <v>0</v>
      </c>
      <c r="R47" s="73">
        <f t="shared" si="14"/>
        <v>0</v>
      </c>
      <c r="S47" s="72"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  <c r="Y47" s="72">
        <v>0</v>
      </c>
      <c r="Z47" s="72">
        <v>0</v>
      </c>
      <c r="AA47" s="72">
        <v>0</v>
      </c>
      <c r="AB47" s="72">
        <v>0</v>
      </c>
      <c r="AC47" s="72">
        <v>0</v>
      </c>
    </row>
    <row r="48" spans="1:29" ht="26.25" customHeight="1">
      <c r="A48" s="36">
        <v>22</v>
      </c>
      <c r="B48" s="207" t="s">
        <v>45</v>
      </c>
      <c r="C48" s="73">
        <f t="shared" si="9"/>
        <v>119900</v>
      </c>
      <c r="D48" s="75">
        <v>0</v>
      </c>
      <c r="E48" s="196">
        <f t="shared" si="10"/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5">
        <v>50</v>
      </c>
      <c r="L48" s="196">
        <f t="shared" si="11"/>
        <v>119900</v>
      </c>
      <c r="M48" s="75">
        <v>0</v>
      </c>
      <c r="N48" s="73">
        <f t="shared" si="12"/>
        <v>0</v>
      </c>
      <c r="O48" s="75">
        <v>0</v>
      </c>
      <c r="P48" s="196">
        <f t="shared" si="13"/>
        <v>0</v>
      </c>
      <c r="Q48" s="74">
        <v>0</v>
      </c>
      <c r="R48" s="73">
        <f t="shared" si="14"/>
        <v>0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2">
        <v>0</v>
      </c>
      <c r="AC48" s="72">
        <v>0</v>
      </c>
    </row>
    <row r="49" spans="1:29" ht="26.25" customHeight="1">
      <c r="A49" s="36">
        <v>23</v>
      </c>
      <c r="B49" s="207" t="s">
        <v>43</v>
      </c>
      <c r="C49" s="73">
        <f t="shared" si="9"/>
        <v>211024</v>
      </c>
      <c r="D49" s="75">
        <v>0</v>
      </c>
      <c r="E49" s="196">
        <f t="shared" si="10"/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  <c r="K49" s="75">
        <v>88</v>
      </c>
      <c r="L49" s="196">
        <f t="shared" si="11"/>
        <v>211024</v>
      </c>
      <c r="M49" s="75">
        <v>0</v>
      </c>
      <c r="N49" s="73">
        <f t="shared" si="12"/>
        <v>0</v>
      </c>
      <c r="O49" s="75">
        <v>0</v>
      </c>
      <c r="P49" s="196">
        <f t="shared" si="13"/>
        <v>0</v>
      </c>
      <c r="Q49" s="74">
        <v>0</v>
      </c>
      <c r="R49" s="73">
        <f t="shared" si="14"/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2">
        <v>0</v>
      </c>
      <c r="AC49" s="72">
        <v>0</v>
      </c>
    </row>
    <row r="50" spans="1:29" ht="23.25" customHeight="1">
      <c r="A50" s="301" t="s">
        <v>72</v>
      </c>
      <c r="B50" s="302"/>
      <c r="C50" s="71">
        <f t="shared" ref="C50:AC50" si="16">SUM(C27:C49)</f>
        <v>10881570</v>
      </c>
      <c r="D50" s="71">
        <f t="shared" si="16"/>
        <v>1066</v>
      </c>
      <c r="E50" s="71">
        <f t="shared" si="16"/>
        <v>3100994</v>
      </c>
      <c r="F50" s="71">
        <f t="shared" si="16"/>
        <v>0</v>
      </c>
      <c r="G50" s="71">
        <f t="shared" si="16"/>
        <v>0</v>
      </c>
      <c r="H50" s="71">
        <f t="shared" si="16"/>
        <v>0</v>
      </c>
      <c r="I50" s="71">
        <f t="shared" si="16"/>
        <v>0</v>
      </c>
      <c r="J50" s="71">
        <f t="shared" si="16"/>
        <v>0</v>
      </c>
      <c r="K50" s="71">
        <f t="shared" si="16"/>
        <v>1177.5</v>
      </c>
      <c r="L50" s="71">
        <f t="shared" si="16"/>
        <v>2823645</v>
      </c>
      <c r="M50" s="71">
        <f t="shared" si="16"/>
        <v>0</v>
      </c>
      <c r="N50" s="71">
        <f t="shared" si="16"/>
        <v>0</v>
      </c>
      <c r="O50" s="71">
        <f t="shared" si="16"/>
        <v>1343</v>
      </c>
      <c r="P50" s="71">
        <f t="shared" si="16"/>
        <v>3831579</v>
      </c>
      <c r="Q50" s="71">
        <f t="shared" si="16"/>
        <v>690.4</v>
      </c>
      <c r="R50" s="71">
        <f t="shared" si="16"/>
        <v>1125352</v>
      </c>
      <c r="S50" s="70">
        <f t="shared" si="16"/>
        <v>0</v>
      </c>
      <c r="T50" s="70">
        <f t="shared" si="16"/>
        <v>0</v>
      </c>
      <c r="U50" s="70">
        <f t="shared" si="16"/>
        <v>0</v>
      </c>
      <c r="V50" s="70">
        <f t="shared" si="16"/>
        <v>0</v>
      </c>
      <c r="W50" s="70">
        <f t="shared" si="16"/>
        <v>0</v>
      </c>
      <c r="X50" s="70">
        <f t="shared" si="16"/>
        <v>0</v>
      </c>
      <c r="Y50" s="70">
        <f t="shared" si="16"/>
        <v>0</v>
      </c>
      <c r="Z50" s="70">
        <f t="shared" si="16"/>
        <v>0</v>
      </c>
      <c r="AA50" s="70">
        <f t="shared" si="16"/>
        <v>0</v>
      </c>
      <c r="AB50" s="70">
        <f t="shared" si="16"/>
        <v>0</v>
      </c>
      <c r="AC50" s="70">
        <f t="shared" si="16"/>
        <v>0</v>
      </c>
    </row>
    <row r="51" spans="1:29" ht="30" customHeight="1">
      <c r="A51" s="300" t="s">
        <v>71</v>
      </c>
      <c r="B51" s="300"/>
      <c r="C51" s="69">
        <f t="shared" ref="C51:AC51" si="17">C24+C50</f>
        <v>11181320</v>
      </c>
      <c r="D51" s="69">
        <f t="shared" si="17"/>
        <v>1066</v>
      </c>
      <c r="E51" s="69">
        <f t="shared" si="17"/>
        <v>3100994</v>
      </c>
      <c r="F51" s="69">
        <f t="shared" si="17"/>
        <v>0</v>
      </c>
      <c r="G51" s="69">
        <f t="shared" si="17"/>
        <v>0</v>
      </c>
      <c r="H51" s="69">
        <f t="shared" si="17"/>
        <v>0</v>
      </c>
      <c r="I51" s="69">
        <f t="shared" si="17"/>
        <v>0</v>
      </c>
      <c r="J51" s="69">
        <f t="shared" si="17"/>
        <v>0</v>
      </c>
      <c r="K51" s="69">
        <f t="shared" si="17"/>
        <v>1302.5</v>
      </c>
      <c r="L51" s="69">
        <f t="shared" si="17"/>
        <v>3123395</v>
      </c>
      <c r="M51" s="69">
        <f t="shared" si="17"/>
        <v>0</v>
      </c>
      <c r="N51" s="69">
        <f t="shared" si="17"/>
        <v>0</v>
      </c>
      <c r="O51" s="69">
        <f t="shared" si="17"/>
        <v>1343</v>
      </c>
      <c r="P51" s="69">
        <f t="shared" si="17"/>
        <v>3831579</v>
      </c>
      <c r="Q51" s="69">
        <f t="shared" si="17"/>
        <v>690.4</v>
      </c>
      <c r="R51" s="69">
        <f t="shared" si="17"/>
        <v>1125352</v>
      </c>
      <c r="S51" s="69">
        <f t="shared" si="17"/>
        <v>0</v>
      </c>
      <c r="T51" s="223">
        <f t="shared" si="17"/>
        <v>0</v>
      </c>
      <c r="U51" s="69">
        <f t="shared" si="17"/>
        <v>0</v>
      </c>
      <c r="V51" s="223">
        <f t="shared" si="17"/>
        <v>0</v>
      </c>
      <c r="W51" s="69">
        <f t="shared" si="17"/>
        <v>0</v>
      </c>
      <c r="X51" s="223">
        <f t="shared" si="17"/>
        <v>0</v>
      </c>
      <c r="Y51" s="69">
        <f t="shared" si="17"/>
        <v>0</v>
      </c>
      <c r="Z51" s="223">
        <f t="shared" si="17"/>
        <v>0</v>
      </c>
      <c r="AA51" s="69">
        <f t="shared" si="17"/>
        <v>0</v>
      </c>
      <c r="AB51" s="223">
        <f t="shared" si="17"/>
        <v>0</v>
      </c>
      <c r="AC51" s="69">
        <f t="shared" si="17"/>
        <v>0</v>
      </c>
    </row>
    <row r="52" spans="1:29">
      <c r="A52" s="68"/>
      <c r="B52" s="68"/>
      <c r="C52" s="66"/>
      <c r="D52" s="67"/>
      <c r="E52" s="66"/>
      <c r="F52" s="66"/>
      <c r="G52" s="66"/>
      <c r="H52" s="66"/>
      <c r="I52" s="66"/>
      <c r="J52" s="66"/>
      <c r="K52" s="67"/>
      <c r="L52" s="67"/>
      <c r="M52" s="67"/>
      <c r="N52" s="66"/>
      <c r="O52" s="67"/>
      <c r="P52" s="67"/>
      <c r="Q52" s="67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</row>
    <row r="53" spans="1:29" ht="133.5" customHeight="1">
      <c r="A53" s="68"/>
      <c r="B53" s="215" t="s">
        <v>144</v>
      </c>
      <c r="C53" s="66"/>
      <c r="D53" s="216" t="s">
        <v>145</v>
      </c>
      <c r="E53" s="66"/>
      <c r="F53" s="66"/>
      <c r="G53" s="66"/>
      <c r="H53" s="66"/>
      <c r="I53" s="66"/>
      <c r="J53" s="66"/>
      <c r="K53" s="67"/>
      <c r="L53" s="67"/>
      <c r="M53" s="67"/>
      <c r="N53" s="66"/>
      <c r="O53" s="67"/>
      <c r="P53" s="67"/>
      <c r="Q53" s="67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</row>
    <row r="54" spans="1:29">
      <c r="A54" s="68"/>
      <c r="B54" s="68"/>
      <c r="C54" s="66"/>
      <c r="D54" s="67"/>
      <c r="E54" s="66"/>
      <c r="F54" s="66"/>
      <c r="G54" s="66"/>
      <c r="H54" s="66"/>
      <c r="I54" s="66"/>
      <c r="J54" s="66"/>
      <c r="K54" s="67"/>
      <c r="L54" s="67"/>
      <c r="M54" s="67"/>
      <c r="N54" s="66"/>
      <c r="O54" s="67"/>
      <c r="P54" s="67"/>
      <c r="Q54" s="67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</row>
    <row r="55" spans="1:29">
      <c r="A55" s="68"/>
      <c r="B55" s="68"/>
      <c r="C55" s="66"/>
      <c r="D55" s="67"/>
      <c r="E55" s="66"/>
      <c r="F55" s="66"/>
      <c r="G55" s="66"/>
      <c r="H55" s="66"/>
      <c r="I55" s="66"/>
      <c r="J55" s="66"/>
      <c r="K55" s="67"/>
      <c r="L55" s="67"/>
      <c r="M55" s="67"/>
      <c r="N55" s="66"/>
      <c r="O55" s="67"/>
      <c r="P55" s="67"/>
      <c r="Q55" s="67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</row>
    <row r="56" spans="1:29">
      <c r="A56" s="68"/>
      <c r="B56" s="68"/>
      <c r="C56" s="66"/>
      <c r="D56" s="67"/>
      <c r="E56" s="66"/>
      <c r="F56" s="66"/>
      <c r="G56" s="66"/>
      <c r="H56" s="66"/>
      <c r="I56" s="66"/>
      <c r="J56" s="66"/>
      <c r="K56" s="67"/>
      <c r="L56" s="67"/>
      <c r="M56" s="67"/>
      <c r="N56" s="66"/>
      <c r="O56" s="67"/>
      <c r="P56" s="67"/>
      <c r="Q56" s="67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</row>
    <row r="57" spans="1:29">
      <c r="A57" s="68"/>
      <c r="B57" s="68"/>
      <c r="C57" s="66"/>
      <c r="D57" s="67"/>
      <c r="E57" s="66"/>
      <c r="F57" s="66"/>
      <c r="G57" s="66"/>
      <c r="H57" s="66"/>
      <c r="I57" s="66"/>
      <c r="J57" s="66"/>
      <c r="K57" s="67"/>
      <c r="L57" s="67"/>
      <c r="M57" s="67"/>
      <c r="N57" s="66"/>
      <c r="O57" s="67"/>
      <c r="P57" s="67"/>
      <c r="Q57" s="67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</row>
    <row r="58" spans="1:29">
      <c r="A58" s="68"/>
      <c r="B58" s="68"/>
      <c r="C58" s="66"/>
      <c r="D58" s="67"/>
      <c r="E58" s="66"/>
      <c r="F58" s="66"/>
      <c r="G58" s="66"/>
      <c r="H58" s="66"/>
      <c r="I58" s="66"/>
      <c r="J58" s="66"/>
      <c r="K58" s="67"/>
      <c r="L58" s="67"/>
      <c r="M58" s="67"/>
      <c r="N58" s="66"/>
      <c r="O58" s="67"/>
      <c r="P58" s="67"/>
      <c r="Q58" s="67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</row>
    <row r="59" spans="1:29">
      <c r="A59" s="65" t="s">
        <v>70</v>
      </c>
    </row>
  </sheetData>
  <mergeCells count="30">
    <mergeCell ref="C9:C12"/>
    <mergeCell ref="D9:E12"/>
    <mergeCell ref="A7:S7"/>
    <mergeCell ref="S2:AC2"/>
    <mergeCell ref="A25:B25"/>
    <mergeCell ref="A8:S8"/>
    <mergeCell ref="A5:C5"/>
    <mergeCell ref="B9:B13"/>
    <mergeCell ref="A15:B15"/>
    <mergeCell ref="X11:Y12"/>
    <mergeCell ref="Z11:AA12"/>
    <mergeCell ref="AB11:AC12"/>
    <mergeCell ref="S9:S12"/>
    <mergeCell ref="T11:U12"/>
    <mergeCell ref="V11:W12"/>
    <mergeCell ref="T9:AC10"/>
    <mergeCell ref="F9:R9"/>
    <mergeCell ref="G10:J10"/>
    <mergeCell ref="O10:P12"/>
    <mergeCell ref="Q10:R12"/>
    <mergeCell ref="F10:F12"/>
    <mergeCell ref="G11:H12"/>
    <mergeCell ref="I11:J12"/>
    <mergeCell ref="K10:L12"/>
    <mergeCell ref="M10:N12"/>
    <mergeCell ref="A9:A13"/>
    <mergeCell ref="A51:B51"/>
    <mergeCell ref="A50:B50"/>
    <mergeCell ref="A16:B16"/>
    <mergeCell ref="A26:B26"/>
  </mergeCells>
  <pageMargins left="0.7" right="0.7" top="0.75" bottom="0.75" header="0.3" footer="0.3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2"/>
  <sheetViews>
    <sheetView topLeftCell="C1" zoomScale="80" zoomScaleNormal="80" workbookViewId="0">
      <pane xSplit="8" ySplit="16" topLeftCell="K17" activePane="bottomRight" state="frozen"/>
      <selection activeCell="C1" sqref="C1"/>
      <selection pane="topRight" activeCell="K1" sqref="K1"/>
      <selection pane="bottomLeft" activeCell="C17" sqref="C17"/>
      <selection pane="bottomRight" activeCell="J22" sqref="J22"/>
    </sheetView>
  </sheetViews>
  <sheetFormatPr defaultRowHeight="15"/>
  <cols>
    <col min="1" max="1" width="3.140625" style="121" hidden="1" customWidth="1"/>
    <col min="2" max="2" width="0" style="121" hidden="1" customWidth="1"/>
    <col min="3" max="3" width="5.42578125" style="121" customWidth="1"/>
    <col min="4" max="4" width="45.5703125" style="121" customWidth="1"/>
    <col min="5" max="5" width="12.85546875" style="121" customWidth="1"/>
    <col min="6" max="6" width="14.42578125" style="121" customWidth="1"/>
    <col min="7" max="7" width="19.7109375" style="121" customWidth="1"/>
    <col min="8" max="8" width="17" style="121" customWidth="1"/>
    <col min="9" max="9" width="15.28515625" style="121" customWidth="1"/>
    <col min="10" max="10" width="20.28515625" style="121" customWidth="1"/>
    <col min="11" max="11" width="18.85546875" style="121" customWidth="1"/>
    <col min="12" max="12" width="16.28515625" style="121" customWidth="1"/>
    <col min="13" max="13" width="18.42578125" style="121" customWidth="1"/>
    <col min="14" max="14" width="15.140625" style="121" customWidth="1"/>
    <col min="15" max="15" width="14.85546875" style="121" customWidth="1"/>
    <col min="16" max="16" width="17.7109375" style="121" customWidth="1"/>
    <col min="17" max="17" width="17" style="121" customWidth="1"/>
    <col min="18" max="18" width="14.140625" style="121" customWidth="1"/>
    <col min="19" max="19" width="17.28515625" style="121" customWidth="1"/>
    <col min="20" max="20" width="16.5703125" style="121" customWidth="1"/>
    <col min="21" max="21" width="14.7109375" style="121" customWidth="1"/>
    <col min="22" max="22" width="18.28515625" style="121" customWidth="1"/>
    <col min="23" max="23" width="16.42578125" style="121" customWidth="1"/>
    <col min="24" max="24" width="15" style="121" customWidth="1"/>
    <col min="25" max="25" width="18.28515625" style="121" customWidth="1"/>
    <col min="26" max="27" width="16.42578125" style="121" customWidth="1"/>
    <col min="28" max="28" width="18.42578125" style="121" customWidth="1"/>
    <col min="29" max="29" width="16.42578125" style="121" customWidth="1"/>
    <col min="30" max="30" width="12.28515625" style="121" bestFit="1" customWidth="1"/>
    <col min="31" max="16384" width="9.140625" style="121"/>
  </cols>
  <sheetData>
    <row r="1" spans="1:54" s="151" customFormat="1" ht="12.75">
      <c r="A1" s="154"/>
      <c r="B1" s="154"/>
      <c r="C1" s="154"/>
      <c r="D1" s="154"/>
      <c r="E1" s="154"/>
      <c r="F1" s="158"/>
      <c r="G1" s="158"/>
      <c r="H1" s="158"/>
      <c r="I1" s="157"/>
      <c r="J1" s="157"/>
      <c r="K1" s="157"/>
      <c r="L1" s="157"/>
      <c r="M1" s="157"/>
      <c r="N1" s="158"/>
      <c r="O1" s="157"/>
      <c r="P1" s="157"/>
      <c r="Q1" s="155"/>
      <c r="R1" s="155"/>
      <c r="S1" s="155"/>
      <c r="T1" s="155"/>
      <c r="U1" s="155"/>
      <c r="V1" s="155"/>
      <c r="W1" s="155"/>
      <c r="X1" s="155"/>
      <c r="Y1" s="155"/>
      <c r="AB1" s="155"/>
      <c r="AC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</row>
    <row r="2" spans="1:54" s="151" customFormat="1" ht="12.75">
      <c r="A2" s="154"/>
      <c r="B2" s="154"/>
      <c r="C2" s="154"/>
      <c r="D2" s="154"/>
      <c r="E2" s="154"/>
      <c r="F2" s="158"/>
      <c r="G2" s="158"/>
      <c r="H2" s="158"/>
      <c r="I2" s="157"/>
      <c r="J2" s="157"/>
      <c r="K2" s="157"/>
      <c r="L2" s="157"/>
      <c r="M2" s="157"/>
      <c r="N2" s="158"/>
      <c r="O2" s="157"/>
      <c r="P2" s="157"/>
      <c r="Q2" s="155"/>
      <c r="R2" s="155"/>
      <c r="S2" s="155"/>
      <c r="T2" s="155"/>
      <c r="U2" s="155"/>
      <c r="V2" s="155"/>
      <c r="W2" s="155"/>
      <c r="X2" s="155"/>
      <c r="Y2" s="155"/>
      <c r="AB2" s="155"/>
      <c r="AC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</row>
    <row r="3" spans="1:54" s="151" customFormat="1" ht="12.75">
      <c r="A3" s="154"/>
      <c r="B3" s="154"/>
      <c r="C3" s="154"/>
      <c r="D3" s="154"/>
      <c r="E3" s="154"/>
      <c r="F3" s="158"/>
      <c r="G3" s="158"/>
      <c r="H3" s="158"/>
      <c r="I3" s="157"/>
      <c r="J3" s="157"/>
      <c r="K3" s="157"/>
      <c r="L3" s="157"/>
      <c r="M3" s="157"/>
      <c r="N3" s="158"/>
      <c r="O3" s="157"/>
      <c r="P3" s="157"/>
      <c r="Q3" s="155"/>
      <c r="R3" s="155"/>
      <c r="S3" s="155"/>
      <c r="T3" s="155"/>
      <c r="U3" s="155"/>
      <c r="V3" s="155"/>
      <c r="W3" s="155"/>
      <c r="X3" s="155"/>
      <c r="Y3" s="155"/>
      <c r="AB3" s="155"/>
      <c r="AC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</row>
    <row r="4" spans="1:54" s="151" customFormat="1" ht="12.75">
      <c r="A4" s="154"/>
      <c r="B4" s="154"/>
      <c r="C4" s="154"/>
      <c r="D4" s="154"/>
      <c r="E4" s="154"/>
      <c r="F4" s="158"/>
      <c r="G4" s="158"/>
      <c r="H4" s="158"/>
      <c r="I4" s="157"/>
      <c r="J4" s="157"/>
      <c r="K4" s="157"/>
      <c r="L4" s="157"/>
      <c r="M4" s="157"/>
      <c r="N4" s="158"/>
      <c r="O4" s="157"/>
      <c r="P4" s="157"/>
      <c r="Q4" s="155"/>
      <c r="R4" s="155"/>
      <c r="S4" s="155"/>
      <c r="T4" s="155"/>
      <c r="U4" s="155"/>
      <c r="V4" s="155"/>
      <c r="W4" s="155"/>
      <c r="X4" s="155"/>
      <c r="Y4" s="155"/>
      <c r="AB4" s="155"/>
      <c r="AC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</row>
    <row r="5" spans="1:54" s="151" customFormat="1" ht="12.75">
      <c r="A5" s="154"/>
      <c r="B5" s="154"/>
      <c r="C5" s="154"/>
      <c r="D5" s="154"/>
      <c r="E5" s="154"/>
      <c r="F5" s="158"/>
      <c r="G5" s="158"/>
      <c r="H5" s="158"/>
      <c r="I5" s="157"/>
      <c r="J5" s="157"/>
      <c r="K5" s="157"/>
      <c r="L5" s="157"/>
      <c r="M5" s="157"/>
      <c r="N5" s="158"/>
      <c r="O5" s="157"/>
      <c r="P5" s="157"/>
      <c r="Q5" s="155"/>
      <c r="R5" s="155"/>
      <c r="S5" s="155"/>
      <c r="T5" s="155"/>
      <c r="U5" s="155"/>
      <c r="V5" s="155"/>
      <c r="W5" s="155"/>
      <c r="X5" s="155"/>
      <c r="Y5" s="155"/>
      <c r="AB5" s="155"/>
      <c r="AC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</row>
    <row r="6" spans="1:54" s="151" customFormat="1" ht="12.75">
      <c r="A6" s="154"/>
      <c r="B6" s="154"/>
      <c r="C6" s="154"/>
      <c r="D6" s="154"/>
      <c r="E6" s="154"/>
      <c r="F6" s="158"/>
      <c r="G6" s="158"/>
      <c r="H6" s="158"/>
      <c r="I6" s="157"/>
      <c r="J6" s="157"/>
      <c r="K6" s="157"/>
      <c r="L6" s="157"/>
      <c r="M6" s="157"/>
      <c r="N6" s="158"/>
      <c r="O6" s="157"/>
      <c r="P6" s="157"/>
      <c r="Q6" s="156"/>
      <c r="R6" s="156"/>
      <c r="S6" s="156"/>
      <c r="T6" s="156"/>
      <c r="U6" s="156"/>
      <c r="V6" s="156"/>
      <c r="W6" s="156"/>
      <c r="X6" s="156"/>
      <c r="Y6" s="156"/>
      <c r="AB6" s="156"/>
      <c r="AC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</row>
    <row r="7" spans="1:54">
      <c r="A7" s="154"/>
      <c r="B7" s="151"/>
      <c r="C7" s="151"/>
      <c r="D7" s="150"/>
      <c r="E7" s="147"/>
      <c r="F7" s="149"/>
      <c r="G7" s="149"/>
      <c r="H7" s="147"/>
      <c r="I7" s="148"/>
      <c r="J7" s="148"/>
      <c r="K7" s="147"/>
      <c r="L7" s="148"/>
      <c r="M7" s="148"/>
      <c r="N7" s="147"/>
      <c r="O7" s="148"/>
      <c r="P7" s="148"/>
      <c r="Q7" s="147"/>
      <c r="R7" s="149"/>
      <c r="S7" s="149"/>
      <c r="T7" s="155"/>
      <c r="U7" s="155"/>
      <c r="V7" s="155"/>
      <c r="W7" s="155"/>
      <c r="X7" s="155"/>
      <c r="Y7" s="155"/>
      <c r="AB7" s="155"/>
      <c r="AC7" s="155"/>
    </row>
    <row r="8" spans="1:54" hidden="1">
      <c r="A8" s="154"/>
      <c r="B8" s="151"/>
      <c r="C8" s="151"/>
      <c r="D8" s="150"/>
      <c r="E8" s="147"/>
      <c r="F8" s="149"/>
      <c r="G8" s="149"/>
      <c r="H8" s="147"/>
      <c r="I8" s="148"/>
      <c r="J8" s="148"/>
      <c r="K8" s="147"/>
      <c r="L8" s="148"/>
      <c r="M8" s="148"/>
      <c r="N8" s="147"/>
      <c r="O8" s="148"/>
      <c r="P8" s="148"/>
      <c r="Q8" s="147"/>
      <c r="R8" s="149"/>
      <c r="S8" s="149"/>
      <c r="T8" s="147"/>
      <c r="U8" s="148"/>
      <c r="V8" s="148"/>
      <c r="W8" s="147"/>
      <c r="X8" s="148"/>
      <c r="Y8" s="148"/>
      <c r="Z8" s="147"/>
      <c r="AA8" s="147"/>
      <c r="AB8" s="147"/>
      <c r="AC8" s="147"/>
    </row>
    <row r="9" spans="1:54" hidden="1">
      <c r="A9" s="154"/>
      <c r="B9" s="151"/>
      <c r="C9" s="151"/>
      <c r="D9" s="150"/>
      <c r="E9" s="147"/>
      <c r="F9" s="149"/>
      <c r="G9" s="149"/>
      <c r="H9" s="147"/>
      <c r="I9" s="148"/>
      <c r="J9" s="148"/>
      <c r="K9" s="147"/>
      <c r="L9" s="148"/>
      <c r="M9" s="148"/>
      <c r="N9" s="147"/>
      <c r="O9" s="148"/>
      <c r="P9" s="148"/>
      <c r="Q9" s="147"/>
      <c r="R9" s="149"/>
      <c r="S9" s="149"/>
      <c r="T9" s="147"/>
      <c r="U9" s="148"/>
      <c r="V9" s="148"/>
      <c r="W9" s="147"/>
      <c r="X9" s="148"/>
      <c r="Y9" s="148"/>
      <c r="Z9" s="147"/>
      <c r="AA9" s="147"/>
      <c r="AB9" s="147"/>
      <c r="AC9" s="147"/>
    </row>
    <row r="10" spans="1:54" ht="18.75" hidden="1">
      <c r="A10" s="153" t="s">
        <v>119</v>
      </c>
      <c r="B10" s="151"/>
      <c r="C10" s="151"/>
      <c r="D10" s="150"/>
      <c r="E10" s="147"/>
      <c r="F10" s="149"/>
      <c r="G10" s="149"/>
      <c r="H10" s="147"/>
      <c r="I10" s="148"/>
      <c r="J10" s="148"/>
      <c r="K10" s="147"/>
      <c r="L10" s="148"/>
      <c r="M10" s="148"/>
      <c r="N10" s="147"/>
      <c r="O10" s="148"/>
      <c r="P10" s="148"/>
      <c r="Q10" s="147"/>
      <c r="R10" s="149"/>
      <c r="S10" s="149"/>
      <c r="T10" s="147"/>
      <c r="U10" s="148"/>
      <c r="V10" s="148"/>
      <c r="W10" s="147"/>
      <c r="X10" s="148"/>
      <c r="Y10" s="148"/>
      <c r="Z10" s="147"/>
      <c r="AA10" s="147"/>
      <c r="AB10" s="147"/>
      <c r="AC10" s="147"/>
    </row>
    <row r="11" spans="1:54" ht="18.75" hidden="1" customHeight="1">
      <c r="A11" s="152" t="s">
        <v>118</v>
      </c>
      <c r="B11" s="151"/>
      <c r="C11" s="151"/>
      <c r="D11" s="150"/>
      <c r="E11" s="147"/>
      <c r="F11" s="149"/>
      <c r="G11" s="149"/>
      <c r="H11" s="147"/>
      <c r="I11" s="148"/>
      <c r="J11" s="148"/>
      <c r="K11" s="147"/>
      <c r="L11" s="148"/>
      <c r="M11" s="148"/>
      <c r="N11" s="147"/>
      <c r="O11" s="148"/>
      <c r="P11" s="148"/>
      <c r="Q11" s="147"/>
      <c r="R11" s="149"/>
      <c r="S11" s="149"/>
      <c r="T11" s="147"/>
      <c r="U11" s="148"/>
      <c r="V11" s="148"/>
      <c r="W11" s="147"/>
      <c r="X11" s="148"/>
      <c r="Y11" s="148"/>
      <c r="Z11" s="147"/>
      <c r="AA11" s="147"/>
      <c r="AB11" s="147"/>
      <c r="AC11" s="147"/>
    </row>
    <row r="12" spans="1:54" ht="18.75">
      <c r="A12" s="146" t="s">
        <v>0</v>
      </c>
      <c r="B12" s="328" t="s">
        <v>117</v>
      </c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</row>
    <row r="13" spans="1:54" ht="18.75">
      <c r="A13" s="145" t="s">
        <v>116</v>
      </c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</row>
    <row r="14" spans="1:54" ht="24.75" customHeight="1">
      <c r="A14" s="339" t="s">
        <v>115</v>
      </c>
      <c r="B14" s="341" t="s">
        <v>115</v>
      </c>
      <c r="C14" s="341" t="s">
        <v>114</v>
      </c>
      <c r="D14" s="344" t="s">
        <v>2</v>
      </c>
      <c r="E14" s="330" t="s">
        <v>113</v>
      </c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 t="s">
        <v>64</v>
      </c>
      <c r="V14" s="330"/>
      <c r="W14" s="330"/>
      <c r="X14" s="330"/>
      <c r="Y14" s="330"/>
      <c r="Z14" s="330"/>
      <c r="AA14" s="330"/>
      <c r="AB14" s="330"/>
      <c r="AC14" s="330"/>
    </row>
    <row r="15" spans="1:54" ht="44.25" customHeight="1">
      <c r="A15" s="340"/>
      <c r="B15" s="342"/>
      <c r="C15" s="342"/>
      <c r="D15" s="345"/>
      <c r="E15" s="337"/>
      <c r="F15" s="334" t="s">
        <v>63</v>
      </c>
      <c r="G15" s="335"/>
      <c r="H15" s="336"/>
      <c r="I15" s="334" t="s">
        <v>62</v>
      </c>
      <c r="J15" s="335"/>
      <c r="K15" s="336"/>
      <c r="L15" s="334" t="s">
        <v>61</v>
      </c>
      <c r="M15" s="335"/>
      <c r="N15" s="336"/>
      <c r="O15" s="334" t="s">
        <v>60</v>
      </c>
      <c r="P15" s="335"/>
      <c r="Q15" s="336"/>
      <c r="R15" s="334" t="s">
        <v>59</v>
      </c>
      <c r="S15" s="335"/>
      <c r="T15" s="336"/>
      <c r="U15" s="331" t="s">
        <v>58</v>
      </c>
      <c r="V15" s="332"/>
      <c r="W15" s="333"/>
      <c r="X15" s="334" t="s">
        <v>57</v>
      </c>
      <c r="Y15" s="335"/>
      <c r="Z15" s="336"/>
      <c r="AA15" s="337" t="s">
        <v>103</v>
      </c>
      <c r="AB15" s="337"/>
      <c r="AC15" s="337"/>
    </row>
    <row r="16" spans="1:54" ht="96" customHeight="1">
      <c r="A16" s="340"/>
      <c r="B16" s="342"/>
      <c r="C16" s="342"/>
      <c r="D16" s="345"/>
      <c r="E16" s="337"/>
      <c r="F16" s="144" t="s">
        <v>112</v>
      </c>
      <c r="G16" s="144" t="s">
        <v>111</v>
      </c>
      <c r="H16" s="144" t="s">
        <v>110</v>
      </c>
      <c r="I16" s="144" t="s">
        <v>112</v>
      </c>
      <c r="J16" s="144" t="s">
        <v>111</v>
      </c>
      <c r="K16" s="144" t="s">
        <v>110</v>
      </c>
      <c r="L16" s="144" t="s">
        <v>112</v>
      </c>
      <c r="M16" s="144" t="s">
        <v>111</v>
      </c>
      <c r="N16" s="144" t="s">
        <v>110</v>
      </c>
      <c r="O16" s="144" t="s">
        <v>112</v>
      </c>
      <c r="P16" s="144" t="s">
        <v>111</v>
      </c>
      <c r="Q16" s="144" t="s">
        <v>110</v>
      </c>
      <c r="R16" s="144" t="s">
        <v>112</v>
      </c>
      <c r="S16" s="144" t="s">
        <v>111</v>
      </c>
      <c r="T16" s="144" t="s">
        <v>110</v>
      </c>
      <c r="U16" s="144" t="s">
        <v>112</v>
      </c>
      <c r="V16" s="144" t="s">
        <v>111</v>
      </c>
      <c r="W16" s="144" t="s">
        <v>110</v>
      </c>
      <c r="X16" s="144" t="s">
        <v>112</v>
      </c>
      <c r="Y16" s="144" t="s">
        <v>111</v>
      </c>
      <c r="Z16" s="144" t="s">
        <v>110</v>
      </c>
      <c r="AA16" s="144" t="s">
        <v>112</v>
      </c>
      <c r="AB16" s="144" t="s">
        <v>111</v>
      </c>
      <c r="AC16" s="144" t="s">
        <v>110</v>
      </c>
    </row>
    <row r="17" spans="1:29" ht="20.25" customHeight="1">
      <c r="A17" s="340"/>
      <c r="B17" s="343"/>
      <c r="C17" s="343"/>
      <c r="D17" s="345"/>
      <c r="E17" s="144" t="s">
        <v>7</v>
      </c>
      <c r="F17" s="144" t="s">
        <v>7</v>
      </c>
      <c r="G17" s="144" t="s">
        <v>7</v>
      </c>
      <c r="H17" s="144" t="s">
        <v>7</v>
      </c>
      <c r="I17" s="144" t="s">
        <v>7</v>
      </c>
      <c r="J17" s="144" t="s">
        <v>7</v>
      </c>
      <c r="K17" s="144" t="s">
        <v>7</v>
      </c>
      <c r="L17" s="144" t="s">
        <v>7</v>
      </c>
      <c r="M17" s="144" t="s">
        <v>7</v>
      </c>
      <c r="N17" s="144" t="s">
        <v>7</v>
      </c>
      <c r="O17" s="144" t="s">
        <v>7</v>
      </c>
      <c r="P17" s="144" t="s">
        <v>7</v>
      </c>
      <c r="Q17" s="144" t="s">
        <v>7</v>
      </c>
      <c r="R17" s="144" t="s">
        <v>7</v>
      </c>
      <c r="S17" s="144" t="s">
        <v>7</v>
      </c>
      <c r="T17" s="144" t="s">
        <v>7</v>
      </c>
      <c r="U17" s="144" t="s">
        <v>7</v>
      </c>
      <c r="V17" s="144" t="s">
        <v>7</v>
      </c>
      <c r="W17" s="144" t="s">
        <v>7</v>
      </c>
      <c r="X17" s="144" t="s">
        <v>7</v>
      </c>
      <c r="Y17" s="144" t="s">
        <v>7</v>
      </c>
      <c r="Z17" s="144" t="s">
        <v>7</v>
      </c>
      <c r="AA17" s="144" t="s">
        <v>7</v>
      </c>
      <c r="AB17" s="144" t="s">
        <v>7</v>
      </c>
      <c r="AC17" s="144" t="s">
        <v>7</v>
      </c>
    </row>
    <row r="18" spans="1:29">
      <c r="A18" s="143">
        <v>1</v>
      </c>
      <c r="B18" s="142">
        <v>1</v>
      </c>
      <c r="C18" s="142">
        <v>1</v>
      </c>
      <c r="D18" s="142">
        <v>2</v>
      </c>
      <c r="E18" s="142">
        <v>3</v>
      </c>
      <c r="F18" s="142">
        <v>4</v>
      </c>
      <c r="G18" s="142">
        <v>5</v>
      </c>
      <c r="H18" s="142">
        <v>6</v>
      </c>
      <c r="I18" s="142">
        <v>7</v>
      </c>
      <c r="J18" s="142">
        <v>8</v>
      </c>
      <c r="K18" s="142">
        <v>9</v>
      </c>
      <c r="L18" s="142">
        <v>10</v>
      </c>
      <c r="M18" s="142">
        <v>11</v>
      </c>
      <c r="N18" s="142">
        <v>12</v>
      </c>
      <c r="O18" s="142">
        <v>13</v>
      </c>
      <c r="P18" s="142">
        <v>14</v>
      </c>
      <c r="Q18" s="142">
        <v>15</v>
      </c>
      <c r="R18" s="142">
        <v>16</v>
      </c>
      <c r="S18" s="142">
        <v>17</v>
      </c>
      <c r="T18" s="142">
        <v>18</v>
      </c>
      <c r="U18" s="142">
        <v>19</v>
      </c>
      <c r="V18" s="142">
        <v>20</v>
      </c>
      <c r="W18" s="142">
        <v>21</v>
      </c>
      <c r="X18" s="142">
        <v>22</v>
      </c>
      <c r="Y18" s="142">
        <v>23</v>
      </c>
      <c r="Z18" s="142">
        <v>24</v>
      </c>
      <c r="AA18" s="142">
        <v>25</v>
      </c>
      <c r="AB18" s="142">
        <v>26</v>
      </c>
      <c r="AC18" s="142">
        <v>27</v>
      </c>
    </row>
    <row r="19" spans="1:29" ht="18" customHeight="1">
      <c r="A19" s="140"/>
      <c r="B19" s="140"/>
      <c r="C19" s="140" t="s">
        <v>17</v>
      </c>
      <c r="D19" s="138"/>
      <c r="E19" s="135"/>
      <c r="F19" s="137"/>
      <c r="G19" s="137"/>
      <c r="H19" s="133"/>
      <c r="I19" s="134"/>
      <c r="J19" s="134"/>
      <c r="K19" s="133"/>
      <c r="L19" s="134"/>
      <c r="M19" s="134"/>
      <c r="N19" s="133"/>
      <c r="O19" s="134"/>
      <c r="P19" s="134"/>
      <c r="Q19" s="133"/>
      <c r="R19" s="137"/>
      <c r="S19" s="137"/>
      <c r="T19" s="133"/>
      <c r="U19" s="136"/>
      <c r="V19" s="136"/>
      <c r="W19" s="135"/>
      <c r="X19" s="134"/>
      <c r="Y19" s="134"/>
      <c r="Z19" s="133"/>
      <c r="AA19" s="133"/>
      <c r="AB19" s="133"/>
      <c r="AC19" s="133"/>
    </row>
    <row r="20" spans="1:29" ht="18" customHeight="1">
      <c r="A20" s="119" t="s">
        <v>109</v>
      </c>
      <c r="B20" s="119" t="s">
        <v>109</v>
      </c>
      <c r="C20" s="119" t="s">
        <v>129</v>
      </c>
      <c r="D20" s="138"/>
      <c r="E20" s="135"/>
      <c r="F20" s="137"/>
      <c r="G20" s="137"/>
      <c r="H20" s="133"/>
      <c r="I20" s="134"/>
      <c r="J20" s="134"/>
      <c r="K20" s="133"/>
      <c r="L20" s="134"/>
      <c r="M20" s="134"/>
      <c r="N20" s="133"/>
      <c r="O20" s="134"/>
      <c r="P20" s="134"/>
      <c r="Q20" s="133"/>
      <c r="R20" s="137"/>
      <c r="S20" s="137"/>
      <c r="T20" s="133"/>
      <c r="U20" s="136"/>
      <c r="V20" s="136"/>
      <c r="W20" s="135"/>
      <c r="X20" s="134"/>
      <c r="Y20" s="134"/>
      <c r="Z20" s="133"/>
      <c r="AA20" s="133"/>
      <c r="AB20" s="133"/>
      <c r="AC20" s="133"/>
    </row>
    <row r="21" spans="1:29" ht="18" customHeight="1">
      <c r="A21" s="141"/>
      <c r="B21" s="141"/>
      <c r="C21" s="132">
        <v>1</v>
      </c>
      <c r="D21" s="132" t="s">
        <v>24</v>
      </c>
      <c r="E21" s="185">
        <f>F21+G21+H21+I21+J21+K21+L21+M21+N21+O21+P21+Q21+R21+S21+T21+U21+V21+W21+X21+Y21+Z21+AA21+AB21+AC21</f>
        <v>38111.688000000002</v>
      </c>
      <c r="F21" s="219">
        <v>0</v>
      </c>
      <c r="G21" s="219">
        <v>0</v>
      </c>
      <c r="H21" s="185">
        <v>0</v>
      </c>
      <c r="I21" s="185">
        <f>'2.1'!H18*2.14%</f>
        <v>0</v>
      </c>
      <c r="J21" s="185">
        <f>'2.1'!H18*20%</f>
        <v>0</v>
      </c>
      <c r="K21" s="186">
        <v>0</v>
      </c>
      <c r="L21" s="185">
        <v>0</v>
      </c>
      <c r="M21" s="185">
        <v>0</v>
      </c>
      <c r="N21" s="186">
        <v>0</v>
      </c>
      <c r="O21" s="185">
        <f>'2.1'!L18*2.14%</f>
        <v>38111.688000000002</v>
      </c>
      <c r="P21" s="185">
        <v>0</v>
      </c>
      <c r="Q21" s="186">
        <v>0</v>
      </c>
      <c r="R21" s="185">
        <v>0</v>
      </c>
      <c r="S21" s="185">
        <v>0</v>
      </c>
      <c r="T21" s="185">
        <v>0</v>
      </c>
      <c r="U21" s="185">
        <v>0</v>
      </c>
      <c r="V21" s="185">
        <v>0</v>
      </c>
      <c r="W21" s="185">
        <v>0</v>
      </c>
      <c r="X21" s="185">
        <v>0</v>
      </c>
      <c r="Y21" s="185">
        <v>0</v>
      </c>
      <c r="Z21" s="185">
        <v>0</v>
      </c>
      <c r="AA21" s="185">
        <v>0</v>
      </c>
      <c r="AB21" s="185">
        <v>0</v>
      </c>
      <c r="AC21" s="185">
        <v>0</v>
      </c>
    </row>
    <row r="22" spans="1:29" ht="18" customHeight="1">
      <c r="A22" s="141"/>
      <c r="B22" s="141"/>
      <c r="C22" s="132">
        <v>2</v>
      </c>
      <c r="D22" s="132" t="s">
        <v>25</v>
      </c>
      <c r="E22" s="185">
        <f t="shared" ref="E22:E27" si="0">F22+G22+H22+I22+J22+K22+L22+M22+N22+O22+P22+Q22+R22+S22+T22+U22+V22+W22+X22+Y22+Z22+AA22+AB22+AC22</f>
        <v>353394.25199999998</v>
      </c>
      <c r="F22" s="219">
        <v>0</v>
      </c>
      <c r="G22" s="219">
        <v>0</v>
      </c>
      <c r="H22" s="185">
        <v>0</v>
      </c>
      <c r="I22" s="185">
        <f>'2.1'!H19*2.14%</f>
        <v>34158.252</v>
      </c>
      <c r="J22" s="185">
        <f>'2.1'!H19*20%</f>
        <v>319236</v>
      </c>
      <c r="K22" s="186">
        <v>0</v>
      </c>
      <c r="L22" s="185">
        <v>0</v>
      </c>
      <c r="M22" s="185">
        <v>0</v>
      </c>
      <c r="N22" s="186">
        <v>0</v>
      </c>
      <c r="O22" s="185">
        <f>'2.1'!L19*2.14%</f>
        <v>0</v>
      </c>
      <c r="P22" s="185">
        <v>0</v>
      </c>
      <c r="Q22" s="186">
        <v>0</v>
      </c>
      <c r="R22" s="185">
        <v>0</v>
      </c>
      <c r="S22" s="185">
        <v>0</v>
      </c>
      <c r="T22" s="185">
        <v>0</v>
      </c>
      <c r="U22" s="185">
        <v>0</v>
      </c>
      <c r="V22" s="185">
        <v>0</v>
      </c>
      <c r="W22" s="185">
        <v>0</v>
      </c>
      <c r="X22" s="185">
        <v>0</v>
      </c>
      <c r="Y22" s="185">
        <v>0</v>
      </c>
      <c r="Z22" s="185">
        <v>0</v>
      </c>
      <c r="AA22" s="185">
        <v>0</v>
      </c>
      <c r="AB22" s="185">
        <v>0</v>
      </c>
      <c r="AC22" s="185">
        <v>0</v>
      </c>
    </row>
    <row r="23" spans="1:29" ht="18" customHeight="1">
      <c r="A23" s="179"/>
      <c r="B23" s="179"/>
      <c r="C23" s="132">
        <v>3</v>
      </c>
      <c r="D23" s="132" t="s">
        <v>28</v>
      </c>
      <c r="E23" s="185">
        <f t="shared" si="0"/>
        <v>372496.64400000003</v>
      </c>
      <c r="F23" s="219">
        <v>0</v>
      </c>
      <c r="G23" s="219">
        <v>0</v>
      </c>
      <c r="H23" s="185">
        <v>0</v>
      </c>
      <c r="I23" s="185">
        <f>'2.1'!H20*2.14%</f>
        <v>36004.644000000008</v>
      </c>
      <c r="J23" s="185">
        <f>'2.1'!H20*20%</f>
        <v>336492</v>
      </c>
      <c r="K23" s="186">
        <v>0</v>
      </c>
      <c r="L23" s="185">
        <v>0</v>
      </c>
      <c r="M23" s="185">
        <v>0</v>
      </c>
      <c r="N23" s="186">
        <v>0</v>
      </c>
      <c r="O23" s="185">
        <f>'2.1'!L20*2.14%</f>
        <v>0</v>
      </c>
      <c r="P23" s="185">
        <v>0</v>
      </c>
      <c r="Q23" s="186">
        <v>0</v>
      </c>
      <c r="R23" s="185">
        <v>0</v>
      </c>
      <c r="S23" s="185">
        <v>0</v>
      </c>
      <c r="T23" s="185">
        <v>0</v>
      </c>
      <c r="U23" s="185">
        <v>0</v>
      </c>
      <c r="V23" s="185">
        <v>0</v>
      </c>
      <c r="W23" s="185">
        <v>0</v>
      </c>
      <c r="X23" s="185">
        <v>0</v>
      </c>
      <c r="Y23" s="185">
        <v>0</v>
      </c>
      <c r="Z23" s="185">
        <v>0</v>
      </c>
      <c r="AA23" s="185">
        <v>0</v>
      </c>
      <c r="AB23" s="185">
        <v>0</v>
      </c>
      <c r="AC23" s="185">
        <v>0</v>
      </c>
    </row>
    <row r="24" spans="1:29" ht="18" customHeight="1">
      <c r="A24" s="179"/>
      <c r="B24" s="179"/>
      <c r="C24" s="132">
        <v>4</v>
      </c>
      <c r="D24" s="132" t="s">
        <v>29</v>
      </c>
      <c r="E24" s="185">
        <f t="shared" si="0"/>
        <v>362945.44799999997</v>
      </c>
      <c r="F24" s="219">
        <v>0</v>
      </c>
      <c r="G24" s="219">
        <v>0</v>
      </c>
      <c r="H24" s="185">
        <v>0</v>
      </c>
      <c r="I24" s="185">
        <f>'2.1'!H21*2.14%</f>
        <v>35081.448000000004</v>
      </c>
      <c r="J24" s="185">
        <f>'2.1'!H21*20%</f>
        <v>327864</v>
      </c>
      <c r="K24" s="186">
        <v>0</v>
      </c>
      <c r="L24" s="185">
        <v>0</v>
      </c>
      <c r="M24" s="185">
        <v>0</v>
      </c>
      <c r="N24" s="186">
        <v>0</v>
      </c>
      <c r="O24" s="185">
        <f>'2.1'!L21*2.14%</f>
        <v>0</v>
      </c>
      <c r="P24" s="185">
        <v>0</v>
      </c>
      <c r="Q24" s="186">
        <v>0</v>
      </c>
      <c r="R24" s="185">
        <v>0</v>
      </c>
      <c r="S24" s="185">
        <v>0</v>
      </c>
      <c r="T24" s="185">
        <v>0</v>
      </c>
      <c r="U24" s="185">
        <v>0</v>
      </c>
      <c r="V24" s="185">
        <v>0</v>
      </c>
      <c r="W24" s="185">
        <v>0</v>
      </c>
      <c r="X24" s="185">
        <v>0</v>
      </c>
      <c r="Y24" s="185">
        <v>0</v>
      </c>
      <c r="Z24" s="185">
        <v>0</v>
      </c>
      <c r="AA24" s="185">
        <v>0</v>
      </c>
      <c r="AB24" s="185">
        <v>0</v>
      </c>
      <c r="AC24" s="185">
        <v>0</v>
      </c>
    </row>
    <row r="25" spans="1:29" ht="18" customHeight="1">
      <c r="A25" s="179"/>
      <c r="B25" s="179"/>
      <c r="C25" s="132">
        <v>5</v>
      </c>
      <c r="D25" s="132" t="s">
        <v>37</v>
      </c>
      <c r="E25" s="185">
        <f t="shared" si="0"/>
        <v>588711.21480000007</v>
      </c>
      <c r="F25" s="219">
        <v>0</v>
      </c>
      <c r="G25" s="219">
        <v>0</v>
      </c>
      <c r="H25" s="185">
        <v>0</v>
      </c>
      <c r="I25" s="185">
        <f>'2.1'!H22*2.14%</f>
        <v>54006.966000000008</v>
      </c>
      <c r="J25" s="185">
        <f>'2.1'!H22*20%</f>
        <v>504738</v>
      </c>
      <c r="K25" s="186">
        <v>0</v>
      </c>
      <c r="L25" s="185">
        <v>0</v>
      </c>
      <c r="M25" s="185">
        <v>0</v>
      </c>
      <c r="N25" s="186">
        <v>0</v>
      </c>
      <c r="O25" s="185">
        <f>'2.1'!L22*2.14%</f>
        <v>29966.248800000005</v>
      </c>
      <c r="P25" s="185">
        <v>0</v>
      </c>
      <c r="Q25" s="186">
        <v>0</v>
      </c>
      <c r="R25" s="185">
        <v>0</v>
      </c>
      <c r="S25" s="185">
        <v>0</v>
      </c>
      <c r="T25" s="185">
        <v>0</v>
      </c>
      <c r="U25" s="185">
        <v>0</v>
      </c>
      <c r="V25" s="185">
        <v>0</v>
      </c>
      <c r="W25" s="185">
        <v>0</v>
      </c>
      <c r="X25" s="185">
        <v>0</v>
      </c>
      <c r="Y25" s="185">
        <v>0</v>
      </c>
      <c r="Z25" s="185">
        <v>0</v>
      </c>
      <c r="AA25" s="185">
        <v>0</v>
      </c>
      <c r="AB25" s="185">
        <v>0</v>
      </c>
      <c r="AC25" s="185">
        <v>0</v>
      </c>
    </row>
    <row r="26" spans="1:29" ht="18" customHeight="1">
      <c r="A26" s="179"/>
      <c r="B26" s="179"/>
      <c r="C26" s="132">
        <v>6</v>
      </c>
      <c r="D26" s="132" t="s">
        <v>38</v>
      </c>
      <c r="E26" s="185">
        <f>F26+G26+H26+I26+J26+K26+L26+M26+N26+O26+P26+Q26+R26+S26+T26+U26+V26+W26+X26+Y26+Z26+AA26+AB26+AC26</f>
        <v>618917.50080000004</v>
      </c>
      <c r="F26" s="219">
        <v>0</v>
      </c>
      <c r="G26" s="219">
        <v>0</v>
      </c>
      <c r="H26" s="185">
        <v>0</v>
      </c>
      <c r="I26" s="185">
        <f>'2.1'!H23*2.14%</f>
        <v>59823.100800000007</v>
      </c>
      <c r="J26" s="185">
        <f>'2.1'!H23*20%</f>
        <v>559094.4</v>
      </c>
      <c r="K26" s="186">
        <v>0</v>
      </c>
      <c r="L26" s="185">
        <v>0</v>
      </c>
      <c r="M26" s="185">
        <v>0</v>
      </c>
      <c r="N26" s="186">
        <v>0</v>
      </c>
      <c r="O26" s="185">
        <f>'2.1'!L23*2.14%</f>
        <v>0</v>
      </c>
      <c r="P26" s="185">
        <v>0</v>
      </c>
      <c r="Q26" s="186">
        <v>0</v>
      </c>
      <c r="R26" s="185">
        <v>0</v>
      </c>
      <c r="S26" s="185">
        <v>0</v>
      </c>
      <c r="T26" s="185">
        <v>0</v>
      </c>
      <c r="U26" s="185">
        <v>0</v>
      </c>
      <c r="V26" s="185">
        <v>0</v>
      </c>
      <c r="W26" s="185">
        <v>0</v>
      </c>
      <c r="X26" s="185">
        <v>0</v>
      </c>
      <c r="Y26" s="185">
        <v>0</v>
      </c>
      <c r="Z26" s="185">
        <v>0</v>
      </c>
      <c r="AA26" s="185">
        <v>0</v>
      </c>
      <c r="AB26" s="185">
        <v>0</v>
      </c>
      <c r="AC26" s="185">
        <v>0</v>
      </c>
    </row>
    <row r="27" spans="1:29" ht="18" customHeight="1">
      <c r="C27" s="132">
        <v>7</v>
      </c>
      <c r="D27" s="132" t="s">
        <v>39</v>
      </c>
      <c r="E27" s="185">
        <f t="shared" si="0"/>
        <v>610321.42440000013</v>
      </c>
      <c r="F27" s="219">
        <v>0</v>
      </c>
      <c r="G27" s="219">
        <v>0</v>
      </c>
      <c r="H27" s="185">
        <v>0</v>
      </c>
      <c r="I27" s="185">
        <f>'2.1'!H24*2.14%</f>
        <v>58992.224400000006</v>
      </c>
      <c r="J27" s="185">
        <f>'2.1'!H24*20%</f>
        <v>551329.20000000007</v>
      </c>
      <c r="K27" s="186">
        <v>0</v>
      </c>
      <c r="L27" s="185">
        <v>0</v>
      </c>
      <c r="M27" s="185">
        <v>0</v>
      </c>
      <c r="N27" s="186">
        <v>0</v>
      </c>
      <c r="O27" s="185">
        <f>'2.1'!L24*2.14%</f>
        <v>0</v>
      </c>
      <c r="P27" s="185">
        <v>0</v>
      </c>
      <c r="Q27" s="186">
        <v>0</v>
      </c>
      <c r="R27" s="185">
        <v>0</v>
      </c>
      <c r="S27" s="185">
        <v>0</v>
      </c>
      <c r="T27" s="185">
        <v>0</v>
      </c>
      <c r="U27" s="185">
        <v>0</v>
      </c>
      <c r="V27" s="185">
        <v>0</v>
      </c>
      <c r="W27" s="185">
        <v>0</v>
      </c>
      <c r="X27" s="185">
        <v>0</v>
      </c>
      <c r="Y27" s="185">
        <v>0</v>
      </c>
      <c r="Z27" s="185">
        <v>0</v>
      </c>
      <c r="AA27" s="185">
        <v>0</v>
      </c>
      <c r="AB27" s="185">
        <v>0</v>
      </c>
      <c r="AC27" s="185">
        <v>0</v>
      </c>
    </row>
    <row r="28" spans="1:29" s="130" customFormat="1" ht="33.75" customHeight="1">
      <c r="C28" s="119" t="s">
        <v>128</v>
      </c>
      <c r="D28" s="139"/>
      <c r="E28" s="187">
        <f>E21+E22+E23+E24+E25+E26+E27</f>
        <v>2944898.1720000003</v>
      </c>
      <c r="F28" s="187">
        <f t="shared" ref="F28:AC28" si="1">F21+F22+F23+F24+F25+F26+F27</f>
        <v>0</v>
      </c>
      <c r="G28" s="187">
        <f t="shared" si="1"/>
        <v>0</v>
      </c>
      <c r="H28" s="187">
        <f t="shared" si="1"/>
        <v>0</v>
      </c>
      <c r="I28" s="187">
        <f t="shared" si="1"/>
        <v>278066.63520000002</v>
      </c>
      <c r="J28" s="187">
        <f t="shared" si="1"/>
        <v>2598753.6</v>
      </c>
      <c r="K28" s="187">
        <f t="shared" si="1"/>
        <v>0</v>
      </c>
      <c r="L28" s="187">
        <f t="shared" si="1"/>
        <v>0</v>
      </c>
      <c r="M28" s="187">
        <f t="shared" si="1"/>
        <v>0</v>
      </c>
      <c r="N28" s="187">
        <f t="shared" si="1"/>
        <v>0</v>
      </c>
      <c r="O28" s="187">
        <f t="shared" si="1"/>
        <v>68077.93680000001</v>
      </c>
      <c r="P28" s="187">
        <f t="shared" si="1"/>
        <v>0</v>
      </c>
      <c r="Q28" s="187">
        <f t="shared" si="1"/>
        <v>0</v>
      </c>
      <c r="R28" s="187">
        <f t="shared" si="1"/>
        <v>0</v>
      </c>
      <c r="S28" s="187">
        <f t="shared" si="1"/>
        <v>0</v>
      </c>
      <c r="T28" s="187">
        <f t="shared" si="1"/>
        <v>0</v>
      </c>
      <c r="U28" s="187">
        <f t="shared" si="1"/>
        <v>0</v>
      </c>
      <c r="V28" s="187">
        <f t="shared" si="1"/>
        <v>0</v>
      </c>
      <c r="W28" s="187">
        <f t="shared" si="1"/>
        <v>0</v>
      </c>
      <c r="X28" s="187">
        <f t="shared" si="1"/>
        <v>0</v>
      </c>
      <c r="Y28" s="187">
        <f t="shared" si="1"/>
        <v>0</v>
      </c>
      <c r="Z28" s="187">
        <f t="shared" si="1"/>
        <v>0</v>
      </c>
      <c r="AA28" s="187">
        <f t="shared" si="1"/>
        <v>0</v>
      </c>
      <c r="AB28" s="187">
        <f t="shared" si="1"/>
        <v>0</v>
      </c>
      <c r="AC28" s="187">
        <f t="shared" si="1"/>
        <v>0</v>
      </c>
    </row>
    <row r="29" spans="1:29" ht="18" customHeight="1">
      <c r="C29" s="338" t="s">
        <v>18</v>
      </c>
      <c r="D29" s="338"/>
      <c r="E29" s="135"/>
      <c r="F29" s="137"/>
      <c r="G29" s="137"/>
      <c r="H29" s="133"/>
      <c r="I29" s="134"/>
      <c r="J29" s="134"/>
      <c r="K29" s="133"/>
      <c r="L29" s="134"/>
      <c r="M29" s="134"/>
      <c r="N29" s="133"/>
      <c r="O29" s="134"/>
      <c r="P29" s="134"/>
      <c r="Q29" s="133"/>
      <c r="R29" s="137"/>
      <c r="S29" s="137"/>
      <c r="T29" s="133"/>
      <c r="U29" s="136"/>
      <c r="V29" s="136"/>
      <c r="W29" s="135"/>
      <c r="X29" s="134"/>
      <c r="Y29" s="134"/>
      <c r="Z29" s="133"/>
      <c r="AA29" s="134"/>
      <c r="AB29" s="134"/>
      <c r="AC29" s="133"/>
    </row>
    <row r="30" spans="1:29" ht="18" customHeight="1">
      <c r="C30" s="119" t="s">
        <v>129</v>
      </c>
      <c r="D30" s="138"/>
      <c r="E30" s="135"/>
      <c r="F30" s="137"/>
      <c r="G30" s="137"/>
      <c r="H30" s="133"/>
      <c r="I30" s="134"/>
      <c r="J30" s="134"/>
      <c r="K30" s="133"/>
      <c r="L30" s="134"/>
      <c r="M30" s="134"/>
      <c r="N30" s="133"/>
      <c r="O30" s="134"/>
      <c r="P30" s="134"/>
      <c r="Q30" s="133"/>
      <c r="R30" s="137"/>
      <c r="S30" s="137"/>
      <c r="T30" s="133"/>
      <c r="U30" s="136"/>
      <c r="V30" s="136"/>
      <c r="W30" s="135"/>
      <c r="X30" s="134"/>
      <c r="Y30" s="134"/>
      <c r="Z30" s="133"/>
      <c r="AA30" s="134"/>
      <c r="AB30" s="134"/>
      <c r="AC30" s="133"/>
    </row>
    <row r="31" spans="1:29" ht="18" customHeight="1">
      <c r="C31" s="132">
        <v>1</v>
      </c>
      <c r="D31" s="132" t="s">
        <v>19</v>
      </c>
      <c r="E31" s="186">
        <f>F31+G31+H31+I31+J31+K31+L31+M31+N31+O31+P31+Q31+R31+S31+T31+U31+V31+W31+X31+Y31+Z31+AA31+AB31+AC31</f>
        <v>0</v>
      </c>
      <c r="F31" s="219">
        <v>0</v>
      </c>
      <c r="G31" s="219">
        <v>0</v>
      </c>
      <c r="H31" s="219">
        <v>0</v>
      </c>
      <c r="I31" s="185">
        <f>'2.1'!H27*2.14%</f>
        <v>0</v>
      </c>
      <c r="J31" s="185">
        <f>'2.1'!H27*20%</f>
        <v>0</v>
      </c>
      <c r="K31" s="186">
        <v>0</v>
      </c>
      <c r="L31" s="185">
        <f>'2.1'!J27*2.14%</f>
        <v>0</v>
      </c>
      <c r="M31" s="185">
        <v>0</v>
      </c>
      <c r="N31" s="186">
        <v>0</v>
      </c>
      <c r="O31" s="185">
        <f>'2.1'!L27*2.14%</f>
        <v>0</v>
      </c>
      <c r="P31" s="185">
        <v>0</v>
      </c>
      <c r="Q31" s="186">
        <v>0</v>
      </c>
      <c r="R31" s="185">
        <f>'2.1'!N27*2.14%</f>
        <v>0</v>
      </c>
      <c r="S31" s="185">
        <v>0</v>
      </c>
      <c r="T31" s="186">
        <v>0</v>
      </c>
      <c r="U31" s="185">
        <v>0</v>
      </c>
      <c r="V31" s="185">
        <v>0</v>
      </c>
      <c r="W31" s="185">
        <v>0</v>
      </c>
      <c r="X31" s="185">
        <v>0</v>
      </c>
      <c r="Y31" s="185">
        <v>0</v>
      </c>
      <c r="Z31" s="185">
        <v>0</v>
      </c>
      <c r="AA31" s="185">
        <v>0</v>
      </c>
      <c r="AB31" s="185">
        <v>0</v>
      </c>
      <c r="AC31" s="185">
        <v>0</v>
      </c>
    </row>
    <row r="32" spans="1:29" ht="18" customHeight="1">
      <c r="C32" s="132">
        <v>2</v>
      </c>
      <c r="D32" s="132" t="s">
        <v>20</v>
      </c>
      <c r="E32" s="186">
        <f t="shared" ref="E32:E53" si="2">F32+G32+H32+I32+J32+K32+L32+M32+N32+O32+P32+Q32+R32+S32+T32+U32+V32+W32+X32+Y32+Z32+AA32+AB32+AC32</f>
        <v>0</v>
      </c>
      <c r="F32" s="219">
        <v>0</v>
      </c>
      <c r="G32" s="219">
        <v>0</v>
      </c>
      <c r="H32" s="219">
        <v>0</v>
      </c>
      <c r="I32" s="185">
        <f>'2.1'!H28*2.14%</f>
        <v>0</v>
      </c>
      <c r="J32" s="185">
        <f>'2.1'!H28*20%</f>
        <v>0</v>
      </c>
      <c r="K32" s="186">
        <v>0</v>
      </c>
      <c r="L32" s="185">
        <f>'2.1'!J28*2.14%</f>
        <v>0</v>
      </c>
      <c r="M32" s="185">
        <v>0</v>
      </c>
      <c r="N32" s="186">
        <v>0</v>
      </c>
      <c r="O32" s="185">
        <f>'2.1'!L28*2.14%</f>
        <v>0</v>
      </c>
      <c r="P32" s="185">
        <v>0</v>
      </c>
      <c r="Q32" s="186">
        <v>0</v>
      </c>
      <c r="R32" s="185">
        <f>'2.1'!N28*2.14%</f>
        <v>0</v>
      </c>
      <c r="S32" s="185">
        <v>0</v>
      </c>
      <c r="T32" s="186">
        <v>0</v>
      </c>
      <c r="U32" s="185">
        <v>0</v>
      </c>
      <c r="V32" s="185">
        <v>0</v>
      </c>
      <c r="W32" s="185">
        <v>0</v>
      </c>
      <c r="X32" s="185">
        <v>0</v>
      </c>
      <c r="Y32" s="185">
        <v>0</v>
      </c>
      <c r="Z32" s="185">
        <v>0</v>
      </c>
      <c r="AA32" s="185">
        <v>0</v>
      </c>
      <c r="AB32" s="185">
        <v>0</v>
      </c>
      <c r="AC32" s="185">
        <v>0</v>
      </c>
    </row>
    <row r="33" spans="3:29" ht="18" customHeight="1">
      <c r="C33" s="132">
        <v>3</v>
      </c>
      <c r="D33" s="132" t="s">
        <v>21</v>
      </c>
      <c r="E33" s="186">
        <f>F33+G33+H33+I33+J33+K33+L33+M33+N33+O33+P33+Q33+R33+S33+T33+U33+V33+W33+X33+Y33+Z33+AA33+AB33+AC33</f>
        <v>0</v>
      </c>
      <c r="F33" s="219">
        <v>0</v>
      </c>
      <c r="G33" s="219">
        <v>0</v>
      </c>
      <c r="H33" s="219">
        <v>0</v>
      </c>
      <c r="I33" s="185">
        <f>'2.1'!H29*2.14%</f>
        <v>0</v>
      </c>
      <c r="J33" s="185">
        <f>'2.1'!H29*20%</f>
        <v>0</v>
      </c>
      <c r="K33" s="186">
        <v>0</v>
      </c>
      <c r="L33" s="185">
        <f>'2.1'!J29*2.14%</f>
        <v>0</v>
      </c>
      <c r="M33" s="185">
        <v>0</v>
      </c>
      <c r="N33" s="186">
        <v>0</v>
      </c>
      <c r="O33" s="185">
        <f>'2.1'!L29*2.14%</f>
        <v>0</v>
      </c>
      <c r="P33" s="185">
        <v>0</v>
      </c>
      <c r="Q33" s="186">
        <v>0</v>
      </c>
      <c r="R33" s="185">
        <f>'2.1'!N29*2.14%</f>
        <v>0</v>
      </c>
      <c r="S33" s="185">
        <v>0</v>
      </c>
      <c r="T33" s="186">
        <v>0</v>
      </c>
      <c r="U33" s="185">
        <v>0</v>
      </c>
      <c r="V33" s="185">
        <v>0</v>
      </c>
      <c r="W33" s="185">
        <v>0</v>
      </c>
      <c r="X33" s="185">
        <v>0</v>
      </c>
      <c r="Y33" s="185">
        <v>0</v>
      </c>
      <c r="Z33" s="185">
        <v>0</v>
      </c>
      <c r="AA33" s="185">
        <v>0</v>
      </c>
      <c r="AB33" s="185">
        <v>0</v>
      </c>
      <c r="AC33" s="185">
        <v>0</v>
      </c>
    </row>
    <row r="34" spans="3:29" ht="18" customHeight="1">
      <c r="C34" s="132">
        <v>4</v>
      </c>
      <c r="D34" s="132" t="s">
        <v>22</v>
      </c>
      <c r="E34" s="186">
        <f t="shared" si="2"/>
        <v>10851.57192</v>
      </c>
      <c r="F34" s="219">
        <v>0</v>
      </c>
      <c r="G34" s="219">
        <v>0</v>
      </c>
      <c r="H34" s="219">
        <v>0</v>
      </c>
      <c r="I34" s="185">
        <f>'2.1'!H30*2.14%</f>
        <v>0</v>
      </c>
      <c r="J34" s="185">
        <f>'2.1'!H30*20%</f>
        <v>0</v>
      </c>
      <c r="K34" s="186">
        <v>0</v>
      </c>
      <c r="L34" s="185">
        <f>'2.1'!J30*2.14%</f>
        <v>10851.57192</v>
      </c>
      <c r="M34" s="185">
        <v>0</v>
      </c>
      <c r="N34" s="186">
        <v>0</v>
      </c>
      <c r="O34" s="185">
        <f>'2.1'!L30*2.14%</f>
        <v>0</v>
      </c>
      <c r="P34" s="185">
        <v>0</v>
      </c>
      <c r="Q34" s="186">
        <v>0</v>
      </c>
      <c r="R34" s="185">
        <f>'2.1'!N30*2.14%</f>
        <v>0</v>
      </c>
      <c r="S34" s="185">
        <v>0</v>
      </c>
      <c r="T34" s="186">
        <v>0</v>
      </c>
      <c r="U34" s="185">
        <v>0</v>
      </c>
      <c r="V34" s="185">
        <v>0</v>
      </c>
      <c r="W34" s="185">
        <v>0</v>
      </c>
      <c r="X34" s="185">
        <v>0</v>
      </c>
      <c r="Y34" s="185">
        <v>0</v>
      </c>
      <c r="Z34" s="185">
        <v>0</v>
      </c>
      <c r="AA34" s="185">
        <v>0</v>
      </c>
      <c r="AB34" s="185">
        <v>0</v>
      </c>
      <c r="AC34" s="185">
        <v>0</v>
      </c>
    </row>
    <row r="35" spans="3:29" ht="18" customHeight="1">
      <c r="C35" s="132">
        <v>5</v>
      </c>
      <c r="D35" s="132" t="s">
        <v>23</v>
      </c>
      <c r="E35" s="186">
        <f t="shared" si="2"/>
        <v>0</v>
      </c>
      <c r="F35" s="219">
        <v>0</v>
      </c>
      <c r="G35" s="219">
        <v>0</v>
      </c>
      <c r="H35" s="219">
        <v>0</v>
      </c>
      <c r="I35" s="185">
        <f>'2.1'!H31*2.14%</f>
        <v>0</v>
      </c>
      <c r="J35" s="185">
        <f>'2.1'!H31*20%</f>
        <v>0</v>
      </c>
      <c r="K35" s="186">
        <v>0</v>
      </c>
      <c r="L35" s="185">
        <f>'2.1'!J31*2.14%</f>
        <v>0</v>
      </c>
      <c r="M35" s="185">
        <v>0</v>
      </c>
      <c r="N35" s="186">
        <v>0</v>
      </c>
      <c r="O35" s="185">
        <f>'2.1'!L31*2.14%</f>
        <v>0</v>
      </c>
      <c r="P35" s="185">
        <v>0</v>
      </c>
      <c r="Q35" s="186">
        <v>0</v>
      </c>
      <c r="R35" s="185">
        <f>'2.1'!N31*2.14%</f>
        <v>0</v>
      </c>
      <c r="S35" s="185">
        <v>0</v>
      </c>
      <c r="T35" s="186">
        <v>0</v>
      </c>
      <c r="U35" s="185">
        <v>0</v>
      </c>
      <c r="V35" s="185">
        <v>0</v>
      </c>
      <c r="W35" s="185">
        <v>0</v>
      </c>
      <c r="X35" s="185">
        <v>0</v>
      </c>
      <c r="Y35" s="185">
        <v>0</v>
      </c>
      <c r="Z35" s="185">
        <v>0</v>
      </c>
      <c r="AA35" s="185">
        <v>0</v>
      </c>
      <c r="AB35" s="185">
        <v>0</v>
      </c>
      <c r="AC35" s="185">
        <v>0</v>
      </c>
    </row>
    <row r="36" spans="3:29" ht="18" customHeight="1">
      <c r="C36" s="132">
        <v>6</v>
      </c>
      <c r="D36" s="132" t="s">
        <v>26</v>
      </c>
      <c r="E36" s="186">
        <f t="shared" si="2"/>
        <v>293221.71720000001</v>
      </c>
      <c r="F36" s="219">
        <v>0</v>
      </c>
      <c r="G36" s="219">
        <v>0</v>
      </c>
      <c r="H36" s="219">
        <v>0</v>
      </c>
      <c r="I36" s="185">
        <f>'2.1'!H32*2.14%</f>
        <v>28342.117200000004</v>
      </c>
      <c r="J36" s="185">
        <f>'2.1'!H32*20%</f>
        <v>264879.60000000003</v>
      </c>
      <c r="K36" s="186">
        <v>0</v>
      </c>
      <c r="L36" s="185">
        <f>'2.1'!J32*2.14%</f>
        <v>0</v>
      </c>
      <c r="M36" s="185">
        <v>0</v>
      </c>
      <c r="N36" s="186">
        <v>0</v>
      </c>
      <c r="O36" s="185">
        <f>'2.1'!L32*2.14%</f>
        <v>0</v>
      </c>
      <c r="P36" s="185">
        <v>0</v>
      </c>
      <c r="Q36" s="186">
        <v>0</v>
      </c>
      <c r="R36" s="185">
        <f>'2.1'!N32*2.14%</f>
        <v>0</v>
      </c>
      <c r="S36" s="185">
        <v>0</v>
      </c>
      <c r="T36" s="186">
        <v>0</v>
      </c>
      <c r="U36" s="185">
        <v>0</v>
      </c>
      <c r="V36" s="185">
        <v>0</v>
      </c>
      <c r="W36" s="185">
        <v>0</v>
      </c>
      <c r="X36" s="185">
        <v>0</v>
      </c>
      <c r="Y36" s="185">
        <v>0</v>
      </c>
      <c r="Z36" s="185">
        <v>0</v>
      </c>
      <c r="AA36" s="185">
        <v>0</v>
      </c>
      <c r="AB36" s="185">
        <v>0</v>
      </c>
      <c r="AC36" s="185">
        <v>0</v>
      </c>
    </row>
    <row r="37" spans="3:29" ht="18" customHeight="1">
      <c r="C37" s="132">
        <v>7</v>
      </c>
      <c r="D37" s="132" t="s">
        <v>31</v>
      </c>
      <c r="E37" s="186">
        <f t="shared" si="2"/>
        <v>0</v>
      </c>
      <c r="F37" s="219">
        <v>0</v>
      </c>
      <c r="G37" s="219">
        <v>0</v>
      </c>
      <c r="H37" s="219">
        <v>0</v>
      </c>
      <c r="I37" s="185">
        <f>'2.1'!H33*2.14%</f>
        <v>0</v>
      </c>
      <c r="J37" s="185">
        <f>'2.1'!H33*20%</f>
        <v>0</v>
      </c>
      <c r="K37" s="186">
        <v>0</v>
      </c>
      <c r="L37" s="185">
        <f>'2.1'!J33*2.14%</f>
        <v>0</v>
      </c>
      <c r="M37" s="185">
        <v>0</v>
      </c>
      <c r="N37" s="186">
        <v>0</v>
      </c>
      <c r="O37" s="185">
        <f>'2.1'!L33*2.14%</f>
        <v>0</v>
      </c>
      <c r="P37" s="185">
        <v>0</v>
      </c>
      <c r="Q37" s="186">
        <v>0</v>
      </c>
      <c r="R37" s="185">
        <f>'2.1'!N33*2.14%</f>
        <v>0</v>
      </c>
      <c r="S37" s="185">
        <v>0</v>
      </c>
      <c r="T37" s="186">
        <v>0</v>
      </c>
      <c r="U37" s="185">
        <v>0</v>
      </c>
      <c r="V37" s="185">
        <v>0</v>
      </c>
      <c r="W37" s="185">
        <v>0</v>
      </c>
      <c r="X37" s="185">
        <v>0</v>
      </c>
      <c r="Y37" s="185">
        <v>0</v>
      </c>
      <c r="Z37" s="185">
        <v>0</v>
      </c>
      <c r="AA37" s="185">
        <v>0</v>
      </c>
      <c r="AB37" s="185">
        <v>0</v>
      </c>
      <c r="AC37" s="185">
        <v>0</v>
      </c>
    </row>
    <row r="38" spans="3:29" ht="18" customHeight="1">
      <c r="C38" s="132">
        <v>8</v>
      </c>
      <c r="D38" s="132" t="s">
        <v>32</v>
      </c>
      <c r="E38" s="186">
        <f t="shared" si="2"/>
        <v>27350.740800000003</v>
      </c>
      <c r="F38" s="219">
        <v>0</v>
      </c>
      <c r="G38" s="219">
        <v>0</v>
      </c>
      <c r="H38" s="219">
        <v>0</v>
      </c>
      <c r="I38" s="185">
        <f>'2.1'!H34*2.14%</f>
        <v>0</v>
      </c>
      <c r="J38" s="185">
        <f>'2.1'!H34*20%</f>
        <v>0</v>
      </c>
      <c r="K38" s="186">
        <v>0</v>
      </c>
      <c r="L38" s="185">
        <f>'2.1'!J34*2.14%</f>
        <v>0</v>
      </c>
      <c r="M38" s="185">
        <v>0</v>
      </c>
      <c r="N38" s="186">
        <v>0</v>
      </c>
      <c r="O38" s="185">
        <f>'2.1'!L34*2.14%</f>
        <v>27350.740800000003</v>
      </c>
      <c r="P38" s="185">
        <v>0</v>
      </c>
      <c r="Q38" s="186">
        <v>0</v>
      </c>
      <c r="R38" s="185">
        <f>'2.1'!N34*2.14%</f>
        <v>0</v>
      </c>
      <c r="S38" s="185">
        <v>0</v>
      </c>
      <c r="T38" s="186">
        <v>0</v>
      </c>
      <c r="U38" s="185">
        <v>0</v>
      </c>
      <c r="V38" s="185">
        <v>0</v>
      </c>
      <c r="W38" s="185">
        <v>0</v>
      </c>
      <c r="X38" s="185">
        <v>0</v>
      </c>
      <c r="Y38" s="185">
        <v>0</v>
      </c>
      <c r="Z38" s="185">
        <v>0</v>
      </c>
      <c r="AA38" s="185">
        <v>0</v>
      </c>
      <c r="AB38" s="185">
        <v>0</v>
      </c>
      <c r="AC38" s="185">
        <v>0</v>
      </c>
    </row>
    <row r="39" spans="3:29" ht="18" customHeight="1">
      <c r="C39" s="132">
        <v>9</v>
      </c>
      <c r="D39" s="132" t="s">
        <v>40</v>
      </c>
      <c r="E39" s="186">
        <f>F39+G39+H39+I39+J39+K39+L39+M39+N39+O39+P39+Q39+R39+S39+T39+U39+V39+W39+X39+Y39+Z39+AA39+AB39+AC39</f>
        <v>562505.47548000002</v>
      </c>
      <c r="F39" s="219">
        <v>0</v>
      </c>
      <c r="G39" s="219">
        <v>0</v>
      </c>
      <c r="H39" s="219">
        <v>0</v>
      </c>
      <c r="I39" s="185">
        <f>'2.1'!H35*2.14%</f>
        <v>52585.244160000002</v>
      </c>
      <c r="J39" s="185">
        <f>'2.1'!H35*20%</f>
        <v>491450.88</v>
      </c>
      <c r="K39" s="186">
        <v>0</v>
      </c>
      <c r="L39" s="185">
        <f>'2.1'!J35*2.14%</f>
        <v>18469.351320000002</v>
      </c>
      <c r="M39" s="185">
        <v>0</v>
      </c>
      <c r="N39" s="186">
        <v>0</v>
      </c>
      <c r="O39" s="185">
        <f>'2.1'!L35*2.14%</f>
        <v>0</v>
      </c>
      <c r="P39" s="185">
        <v>0</v>
      </c>
      <c r="Q39" s="186">
        <v>0</v>
      </c>
      <c r="R39" s="185">
        <f>'2.1'!N35*2.14%</f>
        <v>0</v>
      </c>
      <c r="S39" s="185">
        <v>0</v>
      </c>
      <c r="T39" s="186">
        <v>0</v>
      </c>
      <c r="U39" s="185">
        <v>0</v>
      </c>
      <c r="V39" s="185">
        <v>0</v>
      </c>
      <c r="W39" s="185">
        <v>0</v>
      </c>
      <c r="X39" s="185">
        <v>0</v>
      </c>
      <c r="Y39" s="185">
        <v>0</v>
      </c>
      <c r="Z39" s="185">
        <v>0</v>
      </c>
      <c r="AA39" s="185">
        <v>0</v>
      </c>
      <c r="AB39" s="185">
        <v>0</v>
      </c>
      <c r="AC39" s="185">
        <v>0</v>
      </c>
    </row>
    <row r="40" spans="3:29" ht="18" customHeight="1">
      <c r="C40" s="132">
        <v>10</v>
      </c>
      <c r="D40" s="132" t="s">
        <v>42</v>
      </c>
      <c r="E40" s="186">
        <f t="shared" si="2"/>
        <v>0</v>
      </c>
      <c r="F40" s="219">
        <v>0</v>
      </c>
      <c r="G40" s="219">
        <v>0</v>
      </c>
      <c r="H40" s="219">
        <v>0</v>
      </c>
      <c r="I40" s="185">
        <f>'2.1'!H36*2.14%</f>
        <v>0</v>
      </c>
      <c r="J40" s="185">
        <f>'2.1'!H36*20%</f>
        <v>0</v>
      </c>
      <c r="K40" s="186">
        <v>0</v>
      </c>
      <c r="L40" s="185">
        <f>'2.1'!J36*2.14%</f>
        <v>0</v>
      </c>
      <c r="M40" s="185">
        <v>0</v>
      </c>
      <c r="N40" s="186">
        <v>0</v>
      </c>
      <c r="O40" s="185">
        <f>'2.1'!L36*2.14%</f>
        <v>0</v>
      </c>
      <c r="P40" s="185">
        <v>0</v>
      </c>
      <c r="Q40" s="186">
        <v>0</v>
      </c>
      <c r="R40" s="185">
        <f>'2.1'!N36*2.14%</f>
        <v>0</v>
      </c>
      <c r="S40" s="185">
        <v>0</v>
      </c>
      <c r="T40" s="186">
        <v>0</v>
      </c>
      <c r="U40" s="185">
        <v>0</v>
      </c>
      <c r="V40" s="185">
        <v>0</v>
      </c>
      <c r="W40" s="185">
        <v>0</v>
      </c>
      <c r="X40" s="185">
        <v>0</v>
      </c>
      <c r="Y40" s="185">
        <v>0</v>
      </c>
      <c r="Z40" s="185">
        <v>0</v>
      </c>
      <c r="AA40" s="185">
        <v>0</v>
      </c>
      <c r="AB40" s="185">
        <v>0</v>
      </c>
      <c r="AC40" s="185">
        <v>0</v>
      </c>
    </row>
    <row r="41" spans="3:29" ht="18" customHeight="1">
      <c r="C41" s="132">
        <v>11</v>
      </c>
      <c r="D41" s="132" t="s">
        <v>102</v>
      </c>
      <c r="E41" s="186">
        <f t="shared" si="2"/>
        <v>473548.29768000008</v>
      </c>
      <c r="F41" s="219">
        <v>0</v>
      </c>
      <c r="G41" s="219">
        <v>0</v>
      </c>
      <c r="H41" s="219">
        <v>0</v>
      </c>
      <c r="I41" s="185">
        <f>'2.1'!H37*2.14%</f>
        <v>45772.057680000013</v>
      </c>
      <c r="J41" s="185">
        <f>'2.1'!H37*20%</f>
        <v>427776.24000000005</v>
      </c>
      <c r="K41" s="186">
        <v>0</v>
      </c>
      <c r="L41" s="185">
        <f>'2.1'!J37*2.14%</f>
        <v>0</v>
      </c>
      <c r="M41" s="185">
        <v>0</v>
      </c>
      <c r="N41" s="186">
        <v>0</v>
      </c>
      <c r="O41" s="185">
        <f>'2.1'!L37*2.14%</f>
        <v>0</v>
      </c>
      <c r="P41" s="185">
        <v>0</v>
      </c>
      <c r="Q41" s="186">
        <v>0</v>
      </c>
      <c r="R41" s="185">
        <f>'2.1'!N37*2.14%</f>
        <v>0</v>
      </c>
      <c r="S41" s="185">
        <v>0</v>
      </c>
      <c r="T41" s="186">
        <v>0</v>
      </c>
      <c r="U41" s="185">
        <v>0</v>
      </c>
      <c r="V41" s="185">
        <v>0</v>
      </c>
      <c r="W41" s="185">
        <v>0</v>
      </c>
      <c r="X41" s="185">
        <v>0</v>
      </c>
      <c r="Y41" s="185">
        <v>0</v>
      </c>
      <c r="Z41" s="185">
        <v>0</v>
      </c>
      <c r="AA41" s="185">
        <v>0</v>
      </c>
      <c r="AB41" s="185">
        <v>0</v>
      </c>
      <c r="AC41" s="185">
        <v>0</v>
      </c>
    </row>
    <row r="42" spans="3:29" ht="18" customHeight="1">
      <c r="C42" s="132">
        <v>12</v>
      </c>
      <c r="D42" s="132" t="s">
        <v>51</v>
      </c>
      <c r="E42" s="186">
        <f t="shared" si="2"/>
        <v>31341.258719999998</v>
      </c>
      <c r="F42" s="219">
        <v>0</v>
      </c>
      <c r="G42" s="219">
        <v>0</v>
      </c>
      <c r="H42" s="219">
        <v>0</v>
      </c>
      <c r="I42" s="185">
        <f>'2.1'!H38*2.14%</f>
        <v>0</v>
      </c>
      <c r="J42" s="185">
        <f>'2.1'!H38*20%</f>
        <v>0</v>
      </c>
      <c r="K42" s="186">
        <v>0</v>
      </c>
      <c r="L42" s="185">
        <f>'2.1'!J38*2.14%</f>
        <v>0</v>
      </c>
      <c r="M42" s="185">
        <v>0</v>
      </c>
      <c r="N42" s="186">
        <v>0</v>
      </c>
      <c r="O42" s="185">
        <f>'2.1'!L38*2.14%</f>
        <v>31341.258719999998</v>
      </c>
      <c r="P42" s="185">
        <v>0</v>
      </c>
      <c r="Q42" s="186">
        <v>0</v>
      </c>
      <c r="R42" s="185">
        <f>'2.1'!N38*2.14%</f>
        <v>0</v>
      </c>
      <c r="S42" s="185">
        <v>0</v>
      </c>
      <c r="T42" s="186">
        <v>0</v>
      </c>
      <c r="U42" s="185">
        <v>0</v>
      </c>
      <c r="V42" s="185">
        <v>0</v>
      </c>
      <c r="W42" s="185">
        <v>0</v>
      </c>
      <c r="X42" s="185">
        <v>0</v>
      </c>
      <c r="Y42" s="185">
        <v>0</v>
      </c>
      <c r="Z42" s="185">
        <v>0</v>
      </c>
      <c r="AA42" s="185">
        <v>0</v>
      </c>
      <c r="AB42" s="185">
        <v>0</v>
      </c>
      <c r="AC42" s="185">
        <v>0</v>
      </c>
    </row>
    <row r="43" spans="3:29" ht="18" customHeight="1">
      <c r="C43" s="132">
        <v>13</v>
      </c>
      <c r="D43" s="132" t="s">
        <v>50</v>
      </c>
      <c r="E43" s="186">
        <f t="shared" si="2"/>
        <v>32686.377120000001</v>
      </c>
      <c r="F43" s="219">
        <v>0</v>
      </c>
      <c r="G43" s="219">
        <v>0</v>
      </c>
      <c r="H43" s="219">
        <v>0</v>
      </c>
      <c r="I43" s="185">
        <f>'2.1'!H39*2.14%</f>
        <v>0</v>
      </c>
      <c r="J43" s="185">
        <f>'2.1'!H39*20%</f>
        <v>0</v>
      </c>
      <c r="K43" s="186">
        <v>0</v>
      </c>
      <c r="L43" s="185">
        <f>'2.1'!J39*2.14%</f>
        <v>0</v>
      </c>
      <c r="M43" s="185">
        <v>0</v>
      </c>
      <c r="N43" s="186">
        <v>0</v>
      </c>
      <c r="O43" s="185">
        <f>'2.1'!L39*2.14%</f>
        <v>32686.377120000001</v>
      </c>
      <c r="P43" s="185">
        <v>0</v>
      </c>
      <c r="Q43" s="186">
        <v>0</v>
      </c>
      <c r="R43" s="185">
        <f>'2.1'!N39*2.14%</f>
        <v>0</v>
      </c>
      <c r="S43" s="185">
        <v>0</v>
      </c>
      <c r="T43" s="186">
        <v>0</v>
      </c>
      <c r="U43" s="185">
        <v>0</v>
      </c>
      <c r="V43" s="185">
        <v>0</v>
      </c>
      <c r="W43" s="185">
        <v>0</v>
      </c>
      <c r="X43" s="185">
        <v>0</v>
      </c>
      <c r="Y43" s="185">
        <v>0</v>
      </c>
      <c r="Z43" s="185">
        <v>0</v>
      </c>
      <c r="AA43" s="185">
        <v>0</v>
      </c>
      <c r="AB43" s="185">
        <v>0</v>
      </c>
      <c r="AC43" s="185">
        <v>0</v>
      </c>
    </row>
    <row r="44" spans="3:29" ht="18" customHeight="1">
      <c r="C44" s="132">
        <v>14</v>
      </c>
      <c r="D44" s="132" t="s">
        <v>30</v>
      </c>
      <c r="E44" s="186">
        <f t="shared" si="2"/>
        <v>0</v>
      </c>
      <c r="F44" s="219">
        <v>0</v>
      </c>
      <c r="G44" s="219">
        <v>0</v>
      </c>
      <c r="H44" s="219">
        <v>0</v>
      </c>
      <c r="I44" s="185">
        <f>'2.1'!H40*2.14%</f>
        <v>0</v>
      </c>
      <c r="J44" s="185">
        <f>'2.1'!H40*20%</f>
        <v>0</v>
      </c>
      <c r="K44" s="186">
        <v>0</v>
      </c>
      <c r="L44" s="185">
        <f>'2.1'!J40*2.14%</f>
        <v>0</v>
      </c>
      <c r="M44" s="185">
        <v>0</v>
      </c>
      <c r="N44" s="186">
        <v>0</v>
      </c>
      <c r="O44" s="185">
        <f>'2.1'!L40*2.14%</f>
        <v>0</v>
      </c>
      <c r="P44" s="185">
        <v>0</v>
      </c>
      <c r="Q44" s="186">
        <v>0</v>
      </c>
      <c r="R44" s="185">
        <f>'2.1'!N40*2.14%</f>
        <v>0</v>
      </c>
      <c r="S44" s="185">
        <v>0</v>
      </c>
      <c r="T44" s="186">
        <v>0</v>
      </c>
      <c r="U44" s="185">
        <v>0</v>
      </c>
      <c r="V44" s="185">
        <v>0</v>
      </c>
      <c r="W44" s="185">
        <v>0</v>
      </c>
      <c r="X44" s="185">
        <v>0</v>
      </c>
      <c r="Y44" s="185">
        <v>0</v>
      </c>
      <c r="Z44" s="185">
        <v>0</v>
      </c>
      <c r="AA44" s="185">
        <v>0</v>
      </c>
      <c r="AB44" s="185">
        <v>0</v>
      </c>
      <c r="AC44" s="185">
        <v>0</v>
      </c>
    </row>
    <row r="45" spans="3:29" ht="18" customHeight="1">
      <c r="C45" s="132">
        <v>15</v>
      </c>
      <c r="D45" s="132" t="s">
        <v>37</v>
      </c>
      <c r="E45" s="186">
        <f>F45+G45+H45+I45+J45+K45+L45+M45+N45+O45+P45+Q45+R45+S45+T45+U45+V45+W45+X45+Y45+Z45+AA45+AB45+AC45</f>
        <v>7940.898000000001</v>
      </c>
      <c r="F45" s="219">
        <v>0</v>
      </c>
      <c r="G45" s="219">
        <v>0</v>
      </c>
      <c r="H45" s="219">
        <v>0</v>
      </c>
      <c r="I45" s="185">
        <f>'2.1'!H41*2.14%</f>
        <v>0</v>
      </c>
      <c r="J45" s="185">
        <f>'2.1'!H41*20%</f>
        <v>0</v>
      </c>
      <c r="K45" s="186">
        <v>0</v>
      </c>
      <c r="L45" s="185">
        <f>'2.1'!J41*2.14%</f>
        <v>0</v>
      </c>
      <c r="M45" s="185">
        <v>0</v>
      </c>
      <c r="N45" s="186">
        <v>0</v>
      </c>
      <c r="O45" s="185">
        <f>'2.1'!L41*2.14%</f>
        <v>0</v>
      </c>
      <c r="P45" s="185">
        <v>0</v>
      </c>
      <c r="Q45" s="186">
        <v>0</v>
      </c>
      <c r="R45" s="185">
        <f>'2.1'!N41*2.14%</f>
        <v>7940.898000000001</v>
      </c>
      <c r="S45" s="185">
        <v>0</v>
      </c>
      <c r="T45" s="186">
        <v>0</v>
      </c>
      <c r="U45" s="185">
        <v>0</v>
      </c>
      <c r="V45" s="185">
        <v>0</v>
      </c>
      <c r="W45" s="185">
        <v>0</v>
      </c>
      <c r="X45" s="185">
        <v>0</v>
      </c>
      <c r="Y45" s="185">
        <v>0</v>
      </c>
      <c r="Z45" s="185">
        <v>0</v>
      </c>
      <c r="AA45" s="185">
        <v>0</v>
      </c>
      <c r="AB45" s="185">
        <v>0</v>
      </c>
      <c r="AC45" s="185">
        <v>0</v>
      </c>
    </row>
    <row r="46" spans="3:29" ht="18" customHeight="1">
      <c r="C46" s="132">
        <v>16</v>
      </c>
      <c r="D46" s="132" t="s">
        <v>38</v>
      </c>
      <c r="E46" s="186">
        <f t="shared" si="2"/>
        <v>0</v>
      </c>
      <c r="F46" s="219">
        <v>0</v>
      </c>
      <c r="G46" s="219">
        <v>0</v>
      </c>
      <c r="H46" s="219">
        <v>0</v>
      </c>
      <c r="I46" s="185">
        <f>'2.1'!H42*2.14%</f>
        <v>0</v>
      </c>
      <c r="J46" s="185">
        <f>'2.1'!H42*20%</f>
        <v>0</v>
      </c>
      <c r="K46" s="186">
        <v>0</v>
      </c>
      <c r="L46" s="185">
        <f>'2.1'!J42*2.14%</f>
        <v>0</v>
      </c>
      <c r="M46" s="185">
        <v>0</v>
      </c>
      <c r="N46" s="186">
        <v>0</v>
      </c>
      <c r="O46" s="185">
        <f>'2.1'!L42*2.14%</f>
        <v>0</v>
      </c>
      <c r="P46" s="185">
        <v>0</v>
      </c>
      <c r="Q46" s="186">
        <v>0</v>
      </c>
      <c r="R46" s="185">
        <f>'2.1'!N42*2.14%</f>
        <v>0</v>
      </c>
      <c r="S46" s="185">
        <v>0</v>
      </c>
      <c r="T46" s="186">
        <v>0</v>
      </c>
      <c r="U46" s="185">
        <v>0</v>
      </c>
      <c r="V46" s="185">
        <v>0</v>
      </c>
      <c r="W46" s="185">
        <v>0</v>
      </c>
      <c r="X46" s="185">
        <v>0</v>
      </c>
      <c r="Y46" s="185">
        <v>0</v>
      </c>
      <c r="Z46" s="185">
        <v>0</v>
      </c>
      <c r="AA46" s="185">
        <v>0</v>
      </c>
      <c r="AB46" s="185">
        <v>0</v>
      </c>
      <c r="AC46" s="185">
        <v>0</v>
      </c>
    </row>
    <row r="47" spans="3:29" ht="18" customHeight="1">
      <c r="C47" s="132">
        <v>17</v>
      </c>
      <c r="D47" s="132" t="s">
        <v>39</v>
      </c>
      <c r="E47" s="186">
        <f t="shared" si="2"/>
        <v>20534.883600000001</v>
      </c>
      <c r="F47" s="219">
        <v>0</v>
      </c>
      <c r="G47" s="219">
        <v>0</v>
      </c>
      <c r="H47" s="219">
        <v>0</v>
      </c>
      <c r="I47" s="185">
        <f>'2.1'!H43*2.14%</f>
        <v>0</v>
      </c>
      <c r="J47" s="185">
        <f>'2.1'!H43*20%</f>
        <v>0</v>
      </c>
      <c r="K47" s="186">
        <v>0</v>
      </c>
      <c r="L47" s="185">
        <f>'2.1'!J43*2.14%</f>
        <v>20534.883600000001</v>
      </c>
      <c r="M47" s="185">
        <v>0</v>
      </c>
      <c r="N47" s="186">
        <v>0</v>
      </c>
      <c r="O47" s="185">
        <f>'2.1'!L43*2.14%</f>
        <v>0</v>
      </c>
      <c r="P47" s="185">
        <v>0</v>
      </c>
      <c r="Q47" s="186">
        <v>0</v>
      </c>
      <c r="R47" s="185">
        <f>'2.1'!N43*2.14%</f>
        <v>0</v>
      </c>
      <c r="S47" s="185">
        <v>0</v>
      </c>
      <c r="T47" s="186">
        <v>0</v>
      </c>
      <c r="U47" s="185">
        <v>0</v>
      </c>
      <c r="V47" s="185">
        <v>0</v>
      </c>
      <c r="W47" s="185">
        <v>0</v>
      </c>
      <c r="X47" s="185">
        <v>0</v>
      </c>
      <c r="Y47" s="185">
        <v>0</v>
      </c>
      <c r="Z47" s="185">
        <v>0</v>
      </c>
      <c r="AA47" s="185">
        <v>0</v>
      </c>
      <c r="AB47" s="185">
        <v>0</v>
      </c>
      <c r="AC47" s="185">
        <v>0</v>
      </c>
    </row>
    <row r="48" spans="3:29" ht="18" customHeight="1">
      <c r="C48" s="132">
        <v>18</v>
      </c>
      <c r="D48" s="132" t="s">
        <v>35</v>
      </c>
      <c r="E48" s="186">
        <f t="shared" si="2"/>
        <v>21125.035680000005</v>
      </c>
      <c r="F48" s="219">
        <v>0</v>
      </c>
      <c r="G48" s="219">
        <v>0</v>
      </c>
      <c r="H48" s="219">
        <v>0</v>
      </c>
      <c r="I48" s="185">
        <f>'2.1'!H44*2.14%</f>
        <v>0</v>
      </c>
      <c r="J48" s="185">
        <f>'2.1'!H44*20%</f>
        <v>0</v>
      </c>
      <c r="K48" s="186">
        <v>0</v>
      </c>
      <c r="L48" s="185">
        <f>'2.1'!J44*2.14%</f>
        <v>21125.035680000005</v>
      </c>
      <c r="M48" s="185">
        <v>0</v>
      </c>
      <c r="N48" s="186">
        <v>0</v>
      </c>
      <c r="O48" s="185">
        <f>'2.1'!L44*2.14%</f>
        <v>0</v>
      </c>
      <c r="P48" s="185">
        <v>0</v>
      </c>
      <c r="Q48" s="186">
        <v>0</v>
      </c>
      <c r="R48" s="185">
        <f>'2.1'!N44*2.14%</f>
        <v>0</v>
      </c>
      <c r="S48" s="185">
        <v>0</v>
      </c>
      <c r="T48" s="186">
        <v>0</v>
      </c>
      <c r="U48" s="185">
        <v>0</v>
      </c>
      <c r="V48" s="185">
        <v>0</v>
      </c>
      <c r="W48" s="185">
        <v>0</v>
      </c>
      <c r="X48" s="185">
        <v>0</v>
      </c>
      <c r="Y48" s="185">
        <v>0</v>
      </c>
      <c r="Z48" s="185">
        <v>0</v>
      </c>
      <c r="AA48" s="185">
        <v>0</v>
      </c>
      <c r="AB48" s="185">
        <v>0</v>
      </c>
      <c r="AC48" s="185">
        <v>0</v>
      </c>
    </row>
    <row r="49" spans="3:52" ht="18" customHeight="1">
      <c r="C49" s="132">
        <v>19</v>
      </c>
      <c r="D49" s="132" t="s">
        <v>36</v>
      </c>
      <c r="E49" s="186">
        <f t="shared" si="2"/>
        <v>0</v>
      </c>
      <c r="F49" s="219">
        <v>0</v>
      </c>
      <c r="G49" s="219">
        <v>0</v>
      </c>
      <c r="H49" s="219">
        <v>0</v>
      </c>
      <c r="I49" s="185">
        <f>'2.1'!H45*2.14%</f>
        <v>0</v>
      </c>
      <c r="J49" s="185">
        <f>'2.1'!H45*20%</f>
        <v>0</v>
      </c>
      <c r="K49" s="186">
        <v>0</v>
      </c>
      <c r="L49" s="185">
        <f>'2.1'!J45*2.14%</f>
        <v>0</v>
      </c>
      <c r="M49" s="185">
        <v>0</v>
      </c>
      <c r="N49" s="186">
        <v>0</v>
      </c>
      <c r="O49" s="185">
        <f>'2.1'!L45*2.14%</f>
        <v>0</v>
      </c>
      <c r="P49" s="185">
        <v>0</v>
      </c>
      <c r="Q49" s="186">
        <v>0</v>
      </c>
      <c r="R49" s="185">
        <f>'2.1'!N45*2.14%</f>
        <v>0</v>
      </c>
      <c r="S49" s="185">
        <v>0</v>
      </c>
      <c r="T49" s="186">
        <v>0</v>
      </c>
      <c r="U49" s="185">
        <v>0</v>
      </c>
      <c r="V49" s="185">
        <v>0</v>
      </c>
      <c r="W49" s="185">
        <v>0</v>
      </c>
      <c r="X49" s="185">
        <v>0</v>
      </c>
      <c r="Y49" s="185">
        <v>0</v>
      </c>
      <c r="Z49" s="185">
        <v>0</v>
      </c>
      <c r="AA49" s="185">
        <v>0</v>
      </c>
      <c r="AB49" s="185">
        <v>0</v>
      </c>
      <c r="AC49" s="185">
        <v>0</v>
      </c>
    </row>
    <row r="50" spans="3:52" ht="18" customHeight="1">
      <c r="C50" s="132">
        <v>20</v>
      </c>
      <c r="D50" s="132" t="s">
        <v>33</v>
      </c>
      <c r="E50" s="186">
        <f t="shared" si="2"/>
        <v>30765.846960000003</v>
      </c>
      <c r="F50" s="219">
        <v>0</v>
      </c>
      <c r="G50" s="219">
        <v>0</v>
      </c>
      <c r="H50" s="219">
        <v>0</v>
      </c>
      <c r="I50" s="185">
        <f>'2.1'!H46*2.14%</f>
        <v>0</v>
      </c>
      <c r="J50" s="185">
        <f>'2.1'!H46*20%</f>
        <v>0</v>
      </c>
      <c r="K50" s="186">
        <v>0</v>
      </c>
      <c r="L50" s="185">
        <f>'2.1'!J46*2.14%</f>
        <v>0</v>
      </c>
      <c r="M50" s="185">
        <v>0</v>
      </c>
      <c r="N50" s="186">
        <v>0</v>
      </c>
      <c r="O50" s="185">
        <f>'2.1'!L46*2.14%</f>
        <v>30765.846960000003</v>
      </c>
      <c r="P50" s="185">
        <v>0</v>
      </c>
      <c r="Q50" s="186">
        <v>0</v>
      </c>
      <c r="R50" s="185">
        <f>'2.1'!N46*2.14%</f>
        <v>0</v>
      </c>
      <c r="S50" s="185">
        <v>0</v>
      </c>
      <c r="T50" s="186">
        <v>0</v>
      </c>
      <c r="U50" s="185">
        <v>0</v>
      </c>
      <c r="V50" s="185">
        <v>0</v>
      </c>
      <c r="W50" s="185">
        <v>0</v>
      </c>
      <c r="X50" s="185">
        <v>0</v>
      </c>
      <c r="Y50" s="185">
        <v>0</v>
      </c>
      <c r="Z50" s="185">
        <v>0</v>
      </c>
      <c r="AA50" s="185">
        <v>0</v>
      </c>
      <c r="AB50" s="185">
        <v>0</v>
      </c>
      <c r="AC50" s="185">
        <v>0</v>
      </c>
    </row>
    <row r="51" spans="3:52" ht="18" customHeight="1">
      <c r="C51" s="132">
        <v>21</v>
      </c>
      <c r="D51" s="132" t="s">
        <v>34</v>
      </c>
      <c r="E51" s="186">
        <f t="shared" si="2"/>
        <v>0</v>
      </c>
      <c r="F51" s="219">
        <v>0</v>
      </c>
      <c r="G51" s="219">
        <v>0</v>
      </c>
      <c r="H51" s="219">
        <v>0</v>
      </c>
      <c r="I51" s="185">
        <f>'2.1'!H47*2.14%</f>
        <v>0</v>
      </c>
      <c r="J51" s="185">
        <f>'2.1'!H47*20%</f>
        <v>0</v>
      </c>
      <c r="K51" s="186">
        <v>0</v>
      </c>
      <c r="L51" s="185">
        <f>'2.1'!J47*2.14%</f>
        <v>0</v>
      </c>
      <c r="M51" s="185">
        <v>0</v>
      </c>
      <c r="N51" s="186">
        <v>0</v>
      </c>
      <c r="O51" s="185">
        <f>'2.1'!L47*2.14%</f>
        <v>0</v>
      </c>
      <c r="P51" s="185">
        <v>0</v>
      </c>
      <c r="Q51" s="186">
        <v>0</v>
      </c>
      <c r="R51" s="185">
        <f>'2.1'!N47*2.14%</f>
        <v>0</v>
      </c>
      <c r="S51" s="185">
        <v>0</v>
      </c>
      <c r="T51" s="186">
        <v>0</v>
      </c>
      <c r="U51" s="185">
        <v>0</v>
      </c>
      <c r="V51" s="185">
        <v>0</v>
      </c>
      <c r="W51" s="185">
        <v>0</v>
      </c>
      <c r="X51" s="185">
        <v>0</v>
      </c>
      <c r="Y51" s="185">
        <v>0</v>
      </c>
      <c r="Z51" s="185">
        <v>0</v>
      </c>
      <c r="AA51" s="185">
        <v>0</v>
      </c>
      <c r="AB51" s="185">
        <v>0</v>
      </c>
      <c r="AC51" s="185">
        <v>0</v>
      </c>
    </row>
    <row r="52" spans="3:52" ht="18" customHeight="1">
      <c r="C52" s="132">
        <v>22</v>
      </c>
      <c r="D52" s="132" t="s">
        <v>100</v>
      </c>
      <c r="E52" s="186">
        <f t="shared" si="2"/>
        <v>0</v>
      </c>
      <c r="F52" s="219">
        <v>0</v>
      </c>
      <c r="G52" s="219">
        <v>0</v>
      </c>
      <c r="H52" s="219">
        <v>0</v>
      </c>
      <c r="I52" s="185">
        <f>'2.1'!H48*2.14%</f>
        <v>0</v>
      </c>
      <c r="J52" s="185">
        <f>'2.1'!H48*20%</f>
        <v>0</v>
      </c>
      <c r="K52" s="186">
        <v>0</v>
      </c>
      <c r="L52" s="185">
        <f>'2.1'!J48*2.14%</f>
        <v>0</v>
      </c>
      <c r="M52" s="185">
        <v>0</v>
      </c>
      <c r="N52" s="186">
        <v>0</v>
      </c>
      <c r="O52" s="185">
        <f>'2.1'!L48*2.14%</f>
        <v>0</v>
      </c>
      <c r="P52" s="185">
        <v>0</v>
      </c>
      <c r="Q52" s="186">
        <v>0</v>
      </c>
      <c r="R52" s="185">
        <f>'2.1'!N48*2.14%</f>
        <v>0</v>
      </c>
      <c r="S52" s="185">
        <v>0</v>
      </c>
      <c r="T52" s="186">
        <v>0</v>
      </c>
      <c r="U52" s="185">
        <v>0</v>
      </c>
      <c r="V52" s="185">
        <v>0</v>
      </c>
      <c r="W52" s="185">
        <v>0</v>
      </c>
      <c r="X52" s="185">
        <v>0</v>
      </c>
      <c r="Y52" s="185">
        <v>0</v>
      </c>
      <c r="Z52" s="185">
        <v>0</v>
      </c>
      <c r="AA52" s="185">
        <v>0</v>
      </c>
      <c r="AB52" s="185">
        <v>0</v>
      </c>
      <c r="AC52" s="185">
        <v>0</v>
      </c>
    </row>
    <row r="53" spans="3:52" ht="18" customHeight="1">
      <c r="C53" s="132">
        <v>23</v>
      </c>
      <c r="D53" s="132" t="s">
        <v>43</v>
      </c>
      <c r="E53" s="186">
        <f t="shared" si="2"/>
        <v>26155.08</v>
      </c>
      <c r="F53" s="219">
        <v>0</v>
      </c>
      <c r="G53" s="219">
        <v>0</v>
      </c>
      <c r="H53" s="219">
        <v>0</v>
      </c>
      <c r="I53" s="185">
        <f>'2.1'!H49*2.14%</f>
        <v>0</v>
      </c>
      <c r="J53" s="185">
        <f>'2.1'!H49*20%</f>
        <v>0</v>
      </c>
      <c r="K53" s="186">
        <v>0</v>
      </c>
      <c r="L53" s="185">
        <f>'2.1'!J49*2.14%</f>
        <v>0</v>
      </c>
      <c r="M53" s="185">
        <v>0</v>
      </c>
      <c r="N53" s="186">
        <v>0</v>
      </c>
      <c r="O53" s="185">
        <f>'2.1'!L49*2.14%</f>
        <v>26155.08</v>
      </c>
      <c r="P53" s="185">
        <v>0</v>
      </c>
      <c r="Q53" s="186">
        <v>0</v>
      </c>
      <c r="R53" s="185">
        <f>'2.1'!N49*2.14%</f>
        <v>0</v>
      </c>
      <c r="S53" s="185">
        <v>0</v>
      </c>
      <c r="T53" s="186">
        <v>0</v>
      </c>
      <c r="U53" s="185">
        <v>0</v>
      </c>
      <c r="V53" s="185">
        <v>0</v>
      </c>
      <c r="W53" s="185">
        <v>0</v>
      </c>
      <c r="X53" s="185">
        <v>0</v>
      </c>
      <c r="Y53" s="185">
        <v>0</v>
      </c>
      <c r="Z53" s="185">
        <v>0</v>
      </c>
      <c r="AA53" s="185">
        <v>0</v>
      </c>
      <c r="AB53" s="185">
        <v>0</v>
      </c>
      <c r="AC53" s="185">
        <v>0</v>
      </c>
    </row>
    <row r="54" spans="3:52" s="130" customFormat="1" ht="24.75" customHeight="1">
      <c r="C54" s="119" t="s">
        <v>130</v>
      </c>
      <c r="D54" s="131"/>
      <c r="E54" s="187">
        <f>E31+E32+E33+E34+E35+E36+E37+E38+E39+E40+E41+E42+E43+E44+E45+E46+E47+E48+E49+E50+E51+E52+E53</f>
        <v>1538027.1831600005</v>
      </c>
      <c r="F54" s="187">
        <f t="shared" ref="F54:AC54" si="3">F31+F32+F33+F34+F35+F36+F37+F38+F39+F40+F41+F42+F43+F44+F45+F46+F47+F48+F49+F50+F51+F52+F53</f>
        <v>0</v>
      </c>
      <c r="G54" s="187">
        <f t="shared" si="3"/>
        <v>0</v>
      </c>
      <c r="H54" s="187">
        <f t="shared" si="3"/>
        <v>0</v>
      </c>
      <c r="I54" s="187">
        <f t="shared" si="3"/>
        <v>126699.41904000002</v>
      </c>
      <c r="J54" s="187">
        <f t="shared" si="3"/>
        <v>1184106.72</v>
      </c>
      <c r="K54" s="187">
        <f t="shared" si="3"/>
        <v>0</v>
      </c>
      <c r="L54" s="187">
        <f t="shared" si="3"/>
        <v>70980.842520000006</v>
      </c>
      <c r="M54" s="187">
        <f t="shared" si="3"/>
        <v>0</v>
      </c>
      <c r="N54" s="187">
        <f t="shared" si="3"/>
        <v>0</v>
      </c>
      <c r="O54" s="187">
        <f t="shared" si="3"/>
        <v>148299.30359999998</v>
      </c>
      <c r="P54" s="187">
        <f t="shared" si="3"/>
        <v>0</v>
      </c>
      <c r="Q54" s="187">
        <f t="shared" si="3"/>
        <v>0</v>
      </c>
      <c r="R54" s="187">
        <f t="shared" si="3"/>
        <v>7940.898000000001</v>
      </c>
      <c r="S54" s="187">
        <f t="shared" si="3"/>
        <v>0</v>
      </c>
      <c r="T54" s="187">
        <f t="shared" si="3"/>
        <v>0</v>
      </c>
      <c r="U54" s="187">
        <f t="shared" si="3"/>
        <v>0</v>
      </c>
      <c r="V54" s="187">
        <f t="shared" si="3"/>
        <v>0</v>
      </c>
      <c r="W54" s="187">
        <f t="shared" si="3"/>
        <v>0</v>
      </c>
      <c r="X54" s="187">
        <f t="shared" si="3"/>
        <v>0</v>
      </c>
      <c r="Y54" s="187">
        <f t="shared" si="3"/>
        <v>0</v>
      </c>
      <c r="Z54" s="187">
        <f t="shared" si="3"/>
        <v>0</v>
      </c>
      <c r="AA54" s="187">
        <f t="shared" si="3"/>
        <v>0</v>
      </c>
      <c r="AB54" s="187">
        <f t="shared" si="3"/>
        <v>0</v>
      </c>
      <c r="AC54" s="187">
        <f t="shared" si="3"/>
        <v>0</v>
      </c>
    </row>
    <row r="55" spans="3:52" s="130" customFormat="1" ht="29.25" customHeight="1">
      <c r="C55" s="131" t="s">
        <v>131</v>
      </c>
      <c r="D55" s="131"/>
      <c r="E55" s="187">
        <f t="shared" ref="E55:AC55" si="4">E28+E54</f>
        <v>4482925.3551600007</v>
      </c>
      <c r="F55" s="187">
        <f t="shared" si="4"/>
        <v>0</v>
      </c>
      <c r="G55" s="187">
        <f t="shared" si="4"/>
        <v>0</v>
      </c>
      <c r="H55" s="187">
        <f t="shared" si="4"/>
        <v>0</v>
      </c>
      <c r="I55" s="187">
        <f t="shared" si="4"/>
        <v>404766.05424000003</v>
      </c>
      <c r="J55" s="187">
        <f t="shared" si="4"/>
        <v>3782860.3200000003</v>
      </c>
      <c r="K55" s="187">
        <f t="shared" si="4"/>
        <v>0</v>
      </c>
      <c r="L55" s="187">
        <f t="shared" si="4"/>
        <v>70980.842520000006</v>
      </c>
      <c r="M55" s="187">
        <f t="shared" si="4"/>
        <v>0</v>
      </c>
      <c r="N55" s="187">
        <f t="shared" si="4"/>
        <v>0</v>
      </c>
      <c r="O55" s="187">
        <f t="shared" si="4"/>
        <v>216377.24040000001</v>
      </c>
      <c r="P55" s="187">
        <f t="shared" si="4"/>
        <v>0</v>
      </c>
      <c r="Q55" s="187">
        <f t="shared" si="4"/>
        <v>0</v>
      </c>
      <c r="R55" s="187">
        <f t="shared" si="4"/>
        <v>7940.898000000001</v>
      </c>
      <c r="S55" s="187">
        <f t="shared" si="4"/>
        <v>0</v>
      </c>
      <c r="T55" s="187">
        <f t="shared" si="4"/>
        <v>0</v>
      </c>
      <c r="U55" s="187">
        <f t="shared" si="4"/>
        <v>0</v>
      </c>
      <c r="V55" s="187">
        <f t="shared" si="4"/>
        <v>0</v>
      </c>
      <c r="W55" s="187">
        <f t="shared" si="4"/>
        <v>0</v>
      </c>
      <c r="X55" s="187">
        <f t="shared" si="4"/>
        <v>0</v>
      </c>
      <c r="Y55" s="187">
        <f t="shared" si="4"/>
        <v>0</v>
      </c>
      <c r="Z55" s="187">
        <f t="shared" si="4"/>
        <v>0</v>
      </c>
      <c r="AA55" s="187">
        <f t="shared" si="4"/>
        <v>0</v>
      </c>
      <c r="AB55" s="187">
        <f t="shared" si="4"/>
        <v>0</v>
      </c>
      <c r="AC55" s="187">
        <f t="shared" si="4"/>
        <v>0</v>
      </c>
    </row>
    <row r="56" spans="3:52" ht="18.75">
      <c r="C56" s="121" t="s">
        <v>46</v>
      </c>
      <c r="D56" s="123"/>
      <c r="L56" s="122"/>
      <c r="M56" s="122"/>
      <c r="N56" s="122"/>
    </row>
    <row r="57" spans="3:52" ht="18.75">
      <c r="D57" s="123"/>
      <c r="L57" s="122"/>
      <c r="M57" s="122"/>
      <c r="N57" s="122"/>
    </row>
    <row r="58" spans="3:52" ht="115.5" customHeight="1">
      <c r="D58" s="210" t="s">
        <v>144</v>
      </c>
      <c r="E58" s="129"/>
      <c r="F58" s="129"/>
      <c r="G58" s="211" t="s">
        <v>145</v>
      </c>
      <c r="H58" s="129"/>
      <c r="I58" s="129"/>
      <c r="J58" s="129"/>
      <c r="K58" s="129"/>
      <c r="L58" s="128"/>
      <c r="M58" s="128"/>
      <c r="N58" s="128"/>
    </row>
    <row r="59" spans="3:52" s="123" customFormat="1" ht="18" customHeight="1">
      <c r="F59" s="126"/>
      <c r="G59" s="126"/>
      <c r="H59" s="126"/>
      <c r="I59" s="127"/>
      <c r="J59" s="127"/>
      <c r="K59" s="127"/>
      <c r="L59" s="127"/>
      <c r="M59" s="127"/>
      <c r="N59" s="126"/>
      <c r="O59" s="126"/>
      <c r="P59" s="126"/>
      <c r="Q59" s="126"/>
      <c r="R59" s="126"/>
      <c r="S59" s="126"/>
      <c r="T59" s="127"/>
      <c r="U59" s="127"/>
      <c r="V59" s="127"/>
      <c r="W59" s="127"/>
      <c r="X59" s="127"/>
      <c r="Y59" s="127"/>
      <c r="Z59" s="127"/>
      <c r="AA59" s="126"/>
      <c r="AB59" s="126"/>
      <c r="AC59" s="125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</row>
    <row r="60" spans="3:52" ht="18.75">
      <c r="D60" s="123"/>
    </row>
    <row r="61" spans="3:52" ht="18.75">
      <c r="D61" s="123"/>
      <c r="L61" s="122"/>
      <c r="M61" s="122"/>
      <c r="N61" s="122"/>
    </row>
    <row r="62" spans="3:52" ht="18.75">
      <c r="D62" s="123"/>
      <c r="L62" s="122"/>
      <c r="M62" s="122"/>
    </row>
  </sheetData>
  <mergeCells count="18">
    <mergeCell ref="C29:D29"/>
    <mergeCell ref="F15:H15"/>
    <mergeCell ref="I15:K15"/>
    <mergeCell ref="L15:N15"/>
    <mergeCell ref="A14:A17"/>
    <mergeCell ref="B14:B17"/>
    <mergeCell ref="C14:C17"/>
    <mergeCell ref="D14:D17"/>
    <mergeCell ref="E14:E16"/>
    <mergeCell ref="B12:AC12"/>
    <mergeCell ref="B13:AC13"/>
    <mergeCell ref="U14:AC14"/>
    <mergeCell ref="U15:W15"/>
    <mergeCell ref="X15:Z15"/>
    <mergeCell ref="AA15:AC15"/>
    <mergeCell ref="F14:T14"/>
    <mergeCell ref="O15:Q15"/>
    <mergeCell ref="R15:T15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30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1"/>
  <sheetViews>
    <sheetView topLeftCell="B1" zoomScale="90" zoomScaleNormal="90" workbookViewId="0">
      <pane xSplit="7" ySplit="17" topLeftCell="I42" activePane="bottomRight" state="frozen"/>
      <selection activeCell="B1" sqref="B1"/>
      <selection pane="topRight" activeCell="I1" sqref="I1"/>
      <selection pane="bottomLeft" activeCell="B18" sqref="B18"/>
      <selection pane="bottomRight" activeCell="K21" sqref="K21"/>
    </sheetView>
  </sheetViews>
  <sheetFormatPr defaultRowHeight="15"/>
  <cols>
    <col min="1" max="1" width="3.140625" style="160" hidden="1" customWidth="1"/>
    <col min="2" max="2" width="3.7109375" style="160" customWidth="1"/>
    <col min="3" max="3" width="42.5703125" style="160" customWidth="1"/>
    <col min="4" max="4" width="13.140625" style="160" customWidth="1"/>
    <col min="5" max="5" width="14.7109375" style="160" customWidth="1"/>
    <col min="6" max="6" width="21.7109375" style="160" customWidth="1"/>
    <col min="7" max="7" width="16.7109375" style="160" customWidth="1"/>
    <col min="8" max="8" width="14.7109375" style="160" customWidth="1"/>
    <col min="9" max="9" width="21.140625" style="160" customWidth="1"/>
    <col min="10" max="10" width="19.85546875" style="160" customWidth="1"/>
    <col min="11" max="11" width="14.7109375" style="160" customWidth="1"/>
    <col min="12" max="12" width="20.5703125" style="160" customWidth="1"/>
    <col min="13" max="13" width="19.85546875" style="160" customWidth="1"/>
    <col min="14" max="14" width="14.7109375" style="160" customWidth="1"/>
    <col min="15" max="15" width="20.42578125" style="160" customWidth="1"/>
    <col min="16" max="16" width="19.140625" style="160" customWidth="1"/>
    <col min="17" max="17" width="14.7109375" style="160" customWidth="1"/>
    <col min="18" max="18" width="20.28515625" style="160" customWidth="1"/>
    <col min="19" max="19" width="18.140625" style="160" customWidth="1"/>
    <col min="20" max="20" width="14.7109375" style="160" customWidth="1"/>
    <col min="21" max="21" width="20.28515625" style="160" customWidth="1"/>
    <col min="22" max="22" width="18.28515625" style="160" customWidth="1"/>
    <col min="23" max="23" width="7.85546875" style="160" customWidth="1"/>
    <col min="24" max="24" width="4" style="160" customWidth="1"/>
    <col min="25" max="25" width="5.5703125" style="160" customWidth="1"/>
    <col min="26" max="26" width="5.42578125" style="160" customWidth="1"/>
    <col min="27" max="27" width="5.85546875" style="160" customWidth="1"/>
    <col min="28" max="28" width="5" style="160" customWidth="1"/>
    <col min="29" max="29" width="5.28515625" style="160" customWidth="1"/>
    <col min="30" max="30" width="4.140625" style="160" customWidth="1"/>
    <col min="31" max="31" width="5.140625" style="160" customWidth="1"/>
    <col min="32" max="32" width="4.5703125" style="160" customWidth="1"/>
    <col min="33" max="33" width="5.140625" style="160" customWidth="1"/>
    <col min="34" max="34" width="9.140625" style="160" customWidth="1"/>
    <col min="35" max="16384" width="9.140625" style="160"/>
  </cols>
  <sheetData>
    <row r="1" spans="1:33">
      <c r="A1" s="154"/>
      <c r="B1" s="151"/>
      <c r="C1" s="150"/>
      <c r="D1" s="147"/>
      <c r="E1" s="148"/>
      <c r="F1" s="148"/>
      <c r="G1" s="147"/>
      <c r="H1" s="147"/>
      <c r="I1" s="147"/>
      <c r="J1" s="147"/>
      <c r="K1" s="148"/>
      <c r="L1" s="148"/>
      <c r="M1" s="147"/>
      <c r="N1" s="148"/>
      <c r="O1" s="148"/>
      <c r="P1" s="147"/>
      <c r="Q1" s="148"/>
      <c r="R1" s="148"/>
      <c r="S1" s="147"/>
      <c r="T1" s="148"/>
      <c r="U1" s="148"/>
      <c r="V1" s="147"/>
      <c r="W1" s="155"/>
      <c r="X1" s="155"/>
      <c r="Y1" s="155"/>
      <c r="Z1" s="155"/>
      <c r="AA1" s="155"/>
      <c r="AB1" s="155"/>
      <c r="AC1" s="155"/>
      <c r="AD1" s="155"/>
      <c r="AE1" s="155"/>
      <c r="AF1" s="159"/>
      <c r="AG1" s="147"/>
    </row>
    <row r="2" spans="1:33">
      <c r="A2" s="154"/>
      <c r="B2" s="151"/>
      <c r="C2" s="150"/>
      <c r="D2" s="147"/>
      <c r="E2" s="148"/>
      <c r="F2" s="148"/>
      <c r="G2" s="147"/>
      <c r="H2" s="147"/>
      <c r="I2" s="147"/>
      <c r="J2" s="147"/>
      <c r="K2" s="148"/>
      <c r="L2" s="148"/>
      <c r="M2" s="147"/>
      <c r="N2" s="148"/>
      <c r="O2" s="148"/>
      <c r="P2" s="147"/>
      <c r="Q2" s="148"/>
      <c r="R2" s="148"/>
      <c r="S2" s="147"/>
      <c r="T2" s="148"/>
      <c r="U2" s="148"/>
      <c r="V2" s="147"/>
      <c r="W2" s="155"/>
      <c r="X2" s="155"/>
      <c r="Y2" s="155"/>
      <c r="Z2" s="155"/>
      <c r="AA2" s="155"/>
      <c r="AB2" s="155"/>
      <c r="AC2" s="155"/>
      <c r="AD2" s="155"/>
      <c r="AE2" s="155"/>
      <c r="AF2" s="159"/>
      <c r="AG2" s="147"/>
    </row>
    <row r="3" spans="1:33">
      <c r="A3" s="154"/>
      <c r="B3" s="151"/>
      <c r="C3" s="150"/>
      <c r="D3" s="147"/>
      <c r="E3" s="148"/>
      <c r="F3" s="148"/>
      <c r="G3" s="147"/>
      <c r="H3" s="147"/>
      <c r="I3" s="147"/>
      <c r="J3" s="147"/>
      <c r="K3" s="148"/>
      <c r="L3" s="148"/>
      <c r="M3" s="147"/>
      <c r="N3" s="148"/>
      <c r="O3" s="148"/>
      <c r="P3" s="147"/>
      <c r="Q3" s="148"/>
      <c r="R3" s="148"/>
      <c r="S3" s="147"/>
      <c r="T3" s="148"/>
      <c r="U3" s="148"/>
      <c r="V3" s="147"/>
      <c r="W3" s="155"/>
      <c r="X3" s="155"/>
      <c r="Y3" s="155"/>
      <c r="Z3" s="155"/>
      <c r="AA3" s="155"/>
      <c r="AB3" s="155"/>
      <c r="AC3" s="155"/>
      <c r="AD3" s="155"/>
      <c r="AE3" s="155"/>
      <c r="AF3" s="159"/>
      <c r="AG3" s="147"/>
    </row>
    <row r="4" spans="1:33">
      <c r="A4" s="154"/>
      <c r="B4" s="151"/>
      <c r="C4" s="150"/>
      <c r="D4" s="147"/>
      <c r="E4" s="148"/>
      <c r="F4" s="148"/>
      <c r="G4" s="147"/>
      <c r="H4" s="147"/>
      <c r="I4" s="147"/>
      <c r="J4" s="147"/>
      <c r="K4" s="148"/>
      <c r="L4" s="148"/>
      <c r="M4" s="147"/>
      <c r="N4" s="148"/>
      <c r="O4" s="148"/>
      <c r="P4" s="147"/>
      <c r="Q4" s="148"/>
      <c r="R4" s="148"/>
      <c r="S4" s="147"/>
      <c r="T4" s="148"/>
      <c r="U4" s="148"/>
      <c r="V4" s="147"/>
      <c r="W4" s="155"/>
      <c r="X4" s="155"/>
      <c r="Y4" s="155"/>
      <c r="Z4" s="155"/>
      <c r="AA4" s="155"/>
      <c r="AB4" s="155"/>
      <c r="AC4" s="155"/>
      <c r="AD4" s="155"/>
      <c r="AE4" s="155"/>
      <c r="AF4" s="159"/>
      <c r="AG4" s="147"/>
    </row>
    <row r="5" spans="1:33">
      <c r="A5" s="154"/>
      <c r="B5" s="151"/>
      <c r="C5" s="150"/>
      <c r="D5" s="147"/>
      <c r="E5" s="148"/>
      <c r="F5" s="148"/>
      <c r="G5" s="147"/>
      <c r="H5" s="147"/>
      <c r="I5" s="147"/>
      <c r="J5" s="147"/>
      <c r="K5" s="148"/>
      <c r="L5" s="148"/>
      <c r="M5" s="147"/>
      <c r="N5" s="148"/>
      <c r="O5" s="148"/>
      <c r="P5" s="147"/>
      <c r="Q5" s="148"/>
      <c r="R5" s="148"/>
      <c r="S5" s="147"/>
      <c r="T5" s="148"/>
      <c r="U5" s="148"/>
      <c r="V5" s="147"/>
      <c r="W5" s="155"/>
      <c r="X5" s="155"/>
      <c r="Y5" s="155"/>
      <c r="Z5" s="155"/>
      <c r="AA5" s="155"/>
      <c r="AB5" s="155"/>
      <c r="AC5" s="155"/>
      <c r="AD5" s="155"/>
      <c r="AE5" s="155"/>
      <c r="AF5" s="159"/>
      <c r="AG5" s="147"/>
    </row>
    <row r="6" spans="1:33">
      <c r="A6" s="154"/>
      <c r="B6" s="151"/>
      <c r="C6" s="150"/>
      <c r="D6" s="147"/>
      <c r="E6" s="148"/>
      <c r="F6" s="148"/>
      <c r="G6" s="147"/>
      <c r="H6" s="147"/>
      <c r="I6" s="147"/>
      <c r="J6" s="147"/>
      <c r="K6" s="148"/>
      <c r="L6" s="148"/>
      <c r="M6" s="147"/>
      <c r="N6" s="148"/>
      <c r="O6" s="148"/>
      <c r="P6" s="147"/>
      <c r="Q6" s="148"/>
      <c r="R6" s="148"/>
      <c r="S6" s="147"/>
      <c r="T6" s="148"/>
      <c r="U6" s="148"/>
      <c r="V6" s="147"/>
      <c r="W6" s="155"/>
      <c r="X6" s="155"/>
      <c r="Y6" s="155"/>
      <c r="Z6" s="156"/>
      <c r="AA6" s="155"/>
      <c r="AB6" s="155"/>
      <c r="AC6" s="155"/>
      <c r="AD6" s="155"/>
      <c r="AE6" s="155"/>
      <c r="AF6" s="159"/>
      <c r="AG6" s="147"/>
    </row>
    <row r="7" spans="1:33">
      <c r="A7" s="154"/>
      <c r="B7" s="151"/>
      <c r="C7" s="150"/>
      <c r="D7" s="147"/>
      <c r="E7" s="148"/>
      <c r="F7" s="148"/>
      <c r="G7" s="147"/>
      <c r="H7" s="147"/>
      <c r="I7" s="147"/>
      <c r="J7" s="147"/>
      <c r="K7" s="148"/>
      <c r="L7" s="148"/>
      <c r="M7" s="147"/>
      <c r="N7" s="148"/>
      <c r="O7" s="148"/>
      <c r="P7" s="147"/>
      <c r="Q7" s="148"/>
      <c r="R7" s="148"/>
      <c r="S7" s="147"/>
      <c r="T7" s="148"/>
      <c r="U7" s="148"/>
      <c r="V7" s="147"/>
      <c r="W7" s="155"/>
      <c r="X7" s="155"/>
      <c r="Y7" s="155"/>
      <c r="Z7" s="155"/>
      <c r="AA7" s="155"/>
      <c r="AB7" s="155"/>
      <c r="AC7" s="155"/>
      <c r="AD7" s="155"/>
      <c r="AE7" s="155"/>
      <c r="AF7" s="159"/>
      <c r="AG7" s="147"/>
    </row>
    <row r="8" spans="1:33" hidden="1">
      <c r="A8" s="154"/>
      <c r="B8" s="151"/>
      <c r="C8" s="150"/>
      <c r="D8" s="147"/>
      <c r="E8" s="148"/>
      <c r="F8" s="148"/>
      <c r="G8" s="147"/>
      <c r="H8" s="147"/>
      <c r="I8" s="147"/>
      <c r="J8" s="147"/>
      <c r="K8" s="148"/>
      <c r="L8" s="148"/>
      <c r="M8" s="147"/>
      <c r="N8" s="148"/>
      <c r="O8" s="148"/>
      <c r="P8" s="147"/>
      <c r="Q8" s="148"/>
      <c r="R8" s="148"/>
      <c r="S8" s="147"/>
      <c r="T8" s="148"/>
      <c r="U8" s="148"/>
      <c r="V8" s="147"/>
      <c r="W8" s="147"/>
      <c r="X8" s="159"/>
      <c r="Y8" s="147"/>
      <c r="Z8" s="159"/>
      <c r="AA8" s="147"/>
      <c r="AB8" s="159"/>
      <c r="AC8" s="147"/>
      <c r="AD8" s="159"/>
      <c r="AE8" s="147"/>
      <c r="AF8" s="159"/>
      <c r="AG8" s="147"/>
    </row>
    <row r="9" spans="1:33" hidden="1">
      <c r="A9" s="154"/>
      <c r="B9" s="151"/>
      <c r="C9" s="150"/>
      <c r="D9" s="147"/>
      <c r="E9" s="148"/>
      <c r="F9" s="148"/>
      <c r="G9" s="147"/>
      <c r="H9" s="147"/>
      <c r="I9" s="147"/>
      <c r="J9" s="147"/>
      <c r="K9" s="148"/>
      <c r="L9" s="148"/>
      <c r="M9" s="147"/>
      <c r="N9" s="148"/>
      <c r="O9" s="148"/>
      <c r="P9" s="147"/>
      <c r="Q9" s="148"/>
      <c r="R9" s="148"/>
      <c r="S9" s="147"/>
      <c r="T9" s="148"/>
      <c r="U9" s="148"/>
      <c r="V9" s="147"/>
      <c r="W9" s="147"/>
      <c r="X9" s="159"/>
      <c r="Y9" s="147"/>
      <c r="Z9" s="159"/>
      <c r="AA9" s="147"/>
      <c r="AB9" s="159"/>
      <c r="AC9" s="147"/>
      <c r="AD9" s="159"/>
      <c r="AE9" s="147"/>
      <c r="AF9" s="159"/>
      <c r="AG9" s="147"/>
    </row>
    <row r="10" spans="1:33" ht="18.75" hidden="1">
      <c r="A10" s="153" t="s">
        <v>119</v>
      </c>
      <c r="B10" s="151"/>
      <c r="C10" s="150"/>
      <c r="D10" s="147"/>
      <c r="E10" s="148"/>
      <c r="F10" s="148"/>
      <c r="G10" s="147"/>
      <c r="H10" s="147"/>
      <c r="I10" s="147"/>
      <c r="J10" s="147"/>
      <c r="K10" s="148"/>
      <c r="L10" s="148"/>
      <c r="M10" s="147"/>
      <c r="N10" s="148"/>
      <c r="O10" s="148"/>
      <c r="P10" s="147"/>
      <c r="Q10" s="148"/>
      <c r="R10" s="148"/>
      <c r="S10" s="147"/>
      <c r="T10" s="148"/>
      <c r="U10" s="148"/>
      <c r="V10" s="147"/>
      <c r="W10" s="147"/>
      <c r="X10" s="159"/>
      <c r="Y10" s="147"/>
      <c r="Z10" s="159"/>
      <c r="AA10" s="147"/>
      <c r="AB10" s="159"/>
      <c r="AC10" s="147"/>
      <c r="AD10" s="159"/>
      <c r="AE10" s="147"/>
      <c r="AF10" s="159"/>
      <c r="AG10" s="147"/>
    </row>
    <row r="11" spans="1:33" ht="18.75" customHeight="1">
      <c r="A11" s="152" t="s">
        <v>118</v>
      </c>
      <c r="B11" s="151"/>
      <c r="C11" s="150"/>
      <c r="D11" s="147"/>
      <c r="E11" s="148"/>
      <c r="F11" s="148"/>
      <c r="G11" s="147"/>
      <c r="H11" s="147"/>
      <c r="I11" s="147"/>
      <c r="J11" s="147"/>
      <c r="K11" s="148"/>
      <c r="L11" s="148"/>
      <c r="M11" s="147"/>
      <c r="N11" s="148"/>
      <c r="O11" s="148"/>
      <c r="P11" s="147"/>
      <c r="Q11" s="148"/>
      <c r="R11" s="148"/>
      <c r="S11" s="147"/>
      <c r="T11" s="148"/>
      <c r="U11" s="148"/>
      <c r="V11" s="147"/>
      <c r="W11" s="147"/>
      <c r="X11" s="159"/>
      <c r="Y11" s="147"/>
      <c r="Z11" s="159"/>
      <c r="AA11" s="147"/>
      <c r="AB11" s="159"/>
      <c r="AC11" s="147"/>
      <c r="AD11" s="159"/>
      <c r="AE11" s="147"/>
      <c r="AF11" s="159"/>
      <c r="AG11" s="147"/>
    </row>
    <row r="12" spans="1:33" s="162" customFormat="1" ht="12.75">
      <c r="A12" s="161" t="s">
        <v>0</v>
      </c>
      <c r="B12" s="346" t="s">
        <v>120</v>
      </c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</row>
    <row r="13" spans="1:33" s="164" customFormat="1" ht="15.75">
      <c r="A13" s="163" t="s">
        <v>116</v>
      </c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</row>
    <row r="14" spans="1:33" ht="15" customHeight="1">
      <c r="A14" s="339" t="s">
        <v>115</v>
      </c>
      <c r="B14" s="348" t="s">
        <v>114</v>
      </c>
      <c r="C14" s="351" t="s">
        <v>2</v>
      </c>
      <c r="D14" s="354" t="s">
        <v>121</v>
      </c>
      <c r="E14" s="356" t="s">
        <v>84</v>
      </c>
      <c r="F14" s="356"/>
      <c r="G14" s="356"/>
      <c r="H14" s="357" t="s">
        <v>83</v>
      </c>
      <c r="I14" s="357"/>
      <c r="J14" s="357"/>
      <c r="K14" s="356" t="s">
        <v>122</v>
      </c>
      <c r="L14" s="356"/>
      <c r="M14" s="356"/>
      <c r="N14" s="356" t="s">
        <v>81</v>
      </c>
      <c r="O14" s="356"/>
      <c r="P14" s="356"/>
      <c r="Q14" s="356" t="s">
        <v>80</v>
      </c>
      <c r="R14" s="356"/>
      <c r="S14" s="356"/>
      <c r="T14" s="356" t="s">
        <v>79</v>
      </c>
      <c r="U14" s="356"/>
      <c r="V14" s="356"/>
      <c r="W14" s="358" t="s">
        <v>56</v>
      </c>
      <c r="X14" s="361" t="s">
        <v>11</v>
      </c>
      <c r="Y14" s="362"/>
      <c r="Z14" s="362"/>
      <c r="AA14" s="362"/>
      <c r="AB14" s="362"/>
      <c r="AC14" s="362"/>
      <c r="AD14" s="362"/>
      <c r="AE14" s="362"/>
      <c r="AF14" s="362"/>
      <c r="AG14" s="363"/>
    </row>
    <row r="15" spans="1:33" ht="15" customHeight="1">
      <c r="A15" s="340"/>
      <c r="B15" s="349"/>
      <c r="C15" s="352"/>
      <c r="D15" s="355"/>
      <c r="E15" s="337" t="s">
        <v>112</v>
      </c>
      <c r="F15" s="337" t="s">
        <v>111</v>
      </c>
      <c r="G15" s="337" t="s">
        <v>110</v>
      </c>
      <c r="H15" s="337" t="s">
        <v>112</v>
      </c>
      <c r="I15" s="337" t="s">
        <v>111</v>
      </c>
      <c r="J15" s="337" t="s">
        <v>110</v>
      </c>
      <c r="K15" s="337" t="s">
        <v>112</v>
      </c>
      <c r="L15" s="337" t="s">
        <v>111</v>
      </c>
      <c r="M15" s="337" t="s">
        <v>110</v>
      </c>
      <c r="N15" s="337" t="s">
        <v>112</v>
      </c>
      <c r="O15" s="337" t="s">
        <v>111</v>
      </c>
      <c r="P15" s="337" t="s">
        <v>110</v>
      </c>
      <c r="Q15" s="337" t="s">
        <v>112</v>
      </c>
      <c r="R15" s="337" t="s">
        <v>111</v>
      </c>
      <c r="S15" s="337" t="s">
        <v>110</v>
      </c>
      <c r="T15" s="337" t="s">
        <v>112</v>
      </c>
      <c r="U15" s="337" t="s">
        <v>111</v>
      </c>
      <c r="V15" s="337" t="s">
        <v>110</v>
      </c>
      <c r="W15" s="359"/>
      <c r="X15" s="364" t="s">
        <v>123</v>
      </c>
      <c r="Y15" s="365"/>
      <c r="Z15" s="364" t="s">
        <v>124</v>
      </c>
      <c r="AA15" s="365"/>
      <c r="AB15" s="364" t="s">
        <v>125</v>
      </c>
      <c r="AC15" s="365"/>
      <c r="AD15" s="364" t="s">
        <v>126</v>
      </c>
      <c r="AE15" s="365"/>
      <c r="AF15" s="364" t="s">
        <v>127</v>
      </c>
      <c r="AG15" s="365"/>
    </row>
    <row r="16" spans="1:33" ht="74.25" customHeight="1">
      <c r="A16" s="340"/>
      <c r="B16" s="349"/>
      <c r="C16" s="352"/>
      <c r="D16" s="355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60"/>
      <c r="X16" s="366"/>
      <c r="Y16" s="367"/>
      <c r="Z16" s="366"/>
      <c r="AA16" s="367"/>
      <c r="AB16" s="366"/>
      <c r="AC16" s="367"/>
      <c r="AD16" s="366"/>
      <c r="AE16" s="367"/>
      <c r="AF16" s="366"/>
      <c r="AG16" s="367"/>
    </row>
    <row r="17" spans="1:33" ht="14.25" customHeight="1">
      <c r="A17" s="340"/>
      <c r="B17" s="350"/>
      <c r="C17" s="353"/>
      <c r="D17" s="165" t="s">
        <v>7</v>
      </c>
      <c r="E17" s="165" t="s">
        <v>7</v>
      </c>
      <c r="F17" s="165" t="s">
        <v>7</v>
      </c>
      <c r="G17" s="165" t="s">
        <v>7</v>
      </c>
      <c r="H17" s="165" t="s">
        <v>7</v>
      </c>
      <c r="I17" s="165" t="s">
        <v>7</v>
      </c>
      <c r="J17" s="165" t="s">
        <v>7</v>
      </c>
      <c r="K17" s="165" t="s">
        <v>7</v>
      </c>
      <c r="L17" s="165" t="s">
        <v>7</v>
      </c>
      <c r="M17" s="165" t="s">
        <v>7</v>
      </c>
      <c r="N17" s="165" t="s">
        <v>7</v>
      </c>
      <c r="O17" s="165" t="s">
        <v>7</v>
      </c>
      <c r="P17" s="165" t="s">
        <v>7</v>
      </c>
      <c r="Q17" s="165" t="s">
        <v>7</v>
      </c>
      <c r="R17" s="165" t="s">
        <v>7</v>
      </c>
      <c r="S17" s="165" t="s">
        <v>7</v>
      </c>
      <c r="T17" s="165" t="s">
        <v>7</v>
      </c>
      <c r="U17" s="165" t="s">
        <v>7</v>
      </c>
      <c r="V17" s="165" t="s">
        <v>7</v>
      </c>
      <c r="W17" s="165" t="s">
        <v>7</v>
      </c>
      <c r="X17" s="166" t="s">
        <v>54</v>
      </c>
      <c r="Y17" s="165" t="s">
        <v>7</v>
      </c>
      <c r="Z17" s="166" t="s">
        <v>54</v>
      </c>
      <c r="AA17" s="165" t="s">
        <v>7</v>
      </c>
      <c r="AB17" s="166" t="s">
        <v>54</v>
      </c>
      <c r="AC17" s="165" t="s">
        <v>7</v>
      </c>
      <c r="AD17" s="166" t="s">
        <v>54</v>
      </c>
      <c r="AE17" s="165" t="s">
        <v>7</v>
      </c>
      <c r="AF17" s="166" t="s">
        <v>54</v>
      </c>
      <c r="AG17" s="165" t="s">
        <v>7</v>
      </c>
    </row>
    <row r="18" spans="1:33">
      <c r="A18" s="143">
        <v>1</v>
      </c>
      <c r="B18" s="167">
        <v>1</v>
      </c>
      <c r="C18" s="167">
        <v>2</v>
      </c>
      <c r="D18" s="167">
        <v>3</v>
      </c>
      <c r="E18" s="167">
        <v>4</v>
      </c>
      <c r="F18" s="167">
        <v>5</v>
      </c>
      <c r="G18" s="167">
        <v>6</v>
      </c>
      <c r="H18" s="167">
        <v>7</v>
      </c>
      <c r="I18" s="167">
        <v>8</v>
      </c>
      <c r="J18" s="167">
        <v>9</v>
      </c>
      <c r="K18" s="167">
        <v>10</v>
      </c>
      <c r="L18" s="167">
        <v>11</v>
      </c>
      <c r="M18" s="167">
        <v>12</v>
      </c>
      <c r="N18" s="167">
        <v>13</v>
      </c>
      <c r="O18" s="167">
        <v>14</v>
      </c>
      <c r="P18" s="167">
        <v>15</v>
      </c>
      <c r="Q18" s="167">
        <v>16</v>
      </c>
      <c r="R18" s="167">
        <v>17</v>
      </c>
      <c r="S18" s="167">
        <v>18</v>
      </c>
      <c r="T18" s="167">
        <v>19</v>
      </c>
      <c r="U18" s="167">
        <v>20</v>
      </c>
      <c r="V18" s="167">
        <v>21</v>
      </c>
      <c r="W18" s="167">
        <v>19</v>
      </c>
      <c r="X18" s="167">
        <v>20</v>
      </c>
      <c r="Y18" s="167">
        <v>21</v>
      </c>
      <c r="Z18" s="167">
        <v>22</v>
      </c>
      <c r="AA18" s="167">
        <v>23</v>
      </c>
      <c r="AB18" s="167">
        <v>24</v>
      </c>
      <c r="AC18" s="167">
        <v>25</v>
      </c>
      <c r="AD18" s="167">
        <v>26</v>
      </c>
      <c r="AE18" s="167">
        <v>27</v>
      </c>
      <c r="AF18" s="167">
        <v>28</v>
      </c>
      <c r="AG18" s="167">
        <v>29</v>
      </c>
    </row>
    <row r="19" spans="1:33" ht="18" customHeight="1">
      <c r="A19" s="140"/>
      <c r="B19" s="140" t="s">
        <v>17</v>
      </c>
      <c r="C19" s="138"/>
      <c r="D19" s="168"/>
      <c r="E19" s="169"/>
      <c r="F19" s="169"/>
      <c r="G19" s="170"/>
      <c r="H19" s="170"/>
      <c r="I19" s="170"/>
      <c r="J19" s="170"/>
      <c r="K19" s="169"/>
      <c r="L19" s="169"/>
      <c r="M19" s="170"/>
      <c r="N19" s="169"/>
      <c r="O19" s="169"/>
      <c r="P19" s="170"/>
      <c r="Q19" s="169"/>
      <c r="R19" s="169"/>
      <c r="S19" s="170"/>
      <c r="T19" s="169"/>
      <c r="U19" s="169"/>
      <c r="V19" s="170"/>
      <c r="W19" s="168"/>
      <c r="X19" s="171"/>
      <c r="Y19" s="170"/>
      <c r="Z19" s="171"/>
      <c r="AA19" s="170"/>
      <c r="AB19" s="171"/>
      <c r="AC19" s="170"/>
      <c r="AD19" s="171"/>
      <c r="AE19" s="170"/>
      <c r="AF19" s="171"/>
      <c r="AG19" s="170"/>
    </row>
    <row r="20" spans="1:33" ht="18" customHeight="1">
      <c r="A20" s="119" t="s">
        <v>109</v>
      </c>
      <c r="B20" s="119" t="s">
        <v>129</v>
      </c>
      <c r="C20" s="138"/>
      <c r="D20" s="168"/>
      <c r="E20" s="169"/>
      <c r="F20" s="169"/>
      <c r="G20" s="170"/>
      <c r="H20" s="170"/>
      <c r="I20" s="170"/>
      <c r="J20" s="170"/>
      <c r="K20" s="169"/>
      <c r="L20" s="169"/>
      <c r="M20" s="170"/>
      <c r="N20" s="169"/>
      <c r="O20" s="169"/>
      <c r="P20" s="170"/>
      <c r="Q20" s="169"/>
      <c r="R20" s="169"/>
      <c r="S20" s="170"/>
      <c r="T20" s="169"/>
      <c r="U20" s="169"/>
      <c r="V20" s="170"/>
      <c r="W20" s="168"/>
      <c r="X20" s="171"/>
      <c r="Y20" s="170"/>
      <c r="Z20" s="171"/>
      <c r="AA20" s="170"/>
      <c r="AB20" s="171"/>
      <c r="AC20" s="170"/>
      <c r="AD20" s="171"/>
      <c r="AE20" s="170"/>
      <c r="AF20" s="171"/>
      <c r="AG20" s="170"/>
    </row>
    <row r="21" spans="1:33" ht="18" customHeight="1">
      <c r="A21" s="141"/>
      <c r="B21" s="132">
        <v>1</v>
      </c>
      <c r="C21" s="132" t="s">
        <v>24</v>
      </c>
      <c r="D21" s="180">
        <f>E21+F21+G21+H21+I21+J21+K21+L21+M21+N21+O21+P21+Q21+R21+S21+T21+U21+V21+W21</f>
        <v>6414.6500000000005</v>
      </c>
      <c r="E21" s="180">
        <f>'2.2'!E17</f>
        <v>0</v>
      </c>
      <c r="F21" s="180">
        <v>0</v>
      </c>
      <c r="G21" s="181">
        <v>0</v>
      </c>
      <c r="H21" s="181">
        <f>'2.2'!F17*2.14%</f>
        <v>0</v>
      </c>
      <c r="I21" s="181">
        <v>0</v>
      </c>
      <c r="J21" s="181">
        <v>0</v>
      </c>
      <c r="K21" s="180">
        <f>'2.2'!L17*2.14%</f>
        <v>6414.6500000000005</v>
      </c>
      <c r="L21" s="180">
        <v>0</v>
      </c>
      <c r="M21" s="181">
        <v>0</v>
      </c>
      <c r="N21" s="180">
        <f>'2.2'!N17*2.14%</f>
        <v>0</v>
      </c>
      <c r="O21" s="180">
        <f>'2.2'!N17*20%</f>
        <v>0</v>
      </c>
      <c r="P21" s="181">
        <v>0</v>
      </c>
      <c r="Q21" s="180">
        <f>'2.2'!P17*2.14%</f>
        <v>0</v>
      </c>
      <c r="R21" s="180">
        <v>0</v>
      </c>
      <c r="S21" s="181">
        <v>0</v>
      </c>
      <c r="T21" s="180">
        <f>'2.2'!R17*2.14%</f>
        <v>0</v>
      </c>
      <c r="U21" s="180">
        <v>0</v>
      </c>
      <c r="V21" s="181">
        <v>0</v>
      </c>
      <c r="W21" s="180">
        <f>'2.2'!S17</f>
        <v>0</v>
      </c>
      <c r="X21" s="182">
        <v>0</v>
      </c>
      <c r="Y21" s="182">
        <v>0</v>
      </c>
      <c r="Z21" s="182">
        <v>0</v>
      </c>
      <c r="AA21" s="182">
        <v>0</v>
      </c>
      <c r="AB21" s="182">
        <v>0</v>
      </c>
      <c r="AC21" s="182">
        <v>0</v>
      </c>
      <c r="AD21" s="182">
        <v>0</v>
      </c>
      <c r="AE21" s="182">
        <v>0</v>
      </c>
      <c r="AF21" s="182">
        <v>0</v>
      </c>
      <c r="AG21" s="182">
        <v>0</v>
      </c>
    </row>
    <row r="22" spans="1:33" ht="18" customHeight="1">
      <c r="A22" s="141"/>
      <c r="B22" s="132">
        <v>2</v>
      </c>
      <c r="C22" s="132" t="s">
        <v>25</v>
      </c>
      <c r="D22" s="180">
        <f t="shared" ref="D22:D27" si="0">E22+F22+G22+H22+I22+J22+K22+L22+M22+N22+O22+P22+Q22+R22+S22+T22+U22+V22+W22</f>
        <v>0</v>
      </c>
      <c r="E22" s="180">
        <f>'2.2'!E18</f>
        <v>0</v>
      </c>
      <c r="F22" s="180">
        <v>0</v>
      </c>
      <c r="G22" s="181">
        <v>0</v>
      </c>
      <c r="H22" s="181">
        <f>'2.2'!F18*2.14%</f>
        <v>0</v>
      </c>
      <c r="I22" s="181">
        <v>0</v>
      </c>
      <c r="J22" s="181">
        <v>0</v>
      </c>
      <c r="K22" s="180">
        <f>'2.2'!L18*2.14%</f>
        <v>0</v>
      </c>
      <c r="L22" s="180">
        <v>0</v>
      </c>
      <c r="M22" s="181">
        <v>0</v>
      </c>
      <c r="N22" s="180">
        <f>'2.2'!N18*2.14%</f>
        <v>0</v>
      </c>
      <c r="O22" s="180">
        <f>'2.2'!N18*20%</f>
        <v>0</v>
      </c>
      <c r="P22" s="181">
        <v>0</v>
      </c>
      <c r="Q22" s="180">
        <f>'2.2'!P18*2.14%</f>
        <v>0</v>
      </c>
      <c r="R22" s="180">
        <v>0</v>
      </c>
      <c r="S22" s="181">
        <v>0</v>
      </c>
      <c r="T22" s="180">
        <f>'2.2'!R18*2.14%</f>
        <v>0</v>
      </c>
      <c r="U22" s="180">
        <v>0</v>
      </c>
      <c r="V22" s="181">
        <v>0</v>
      </c>
      <c r="W22" s="180">
        <f>'2.2'!S18</f>
        <v>0</v>
      </c>
      <c r="X22" s="182">
        <v>0</v>
      </c>
      <c r="Y22" s="182">
        <v>0</v>
      </c>
      <c r="Z22" s="182">
        <v>0</v>
      </c>
      <c r="AA22" s="182">
        <v>0</v>
      </c>
      <c r="AB22" s="182">
        <v>0</v>
      </c>
      <c r="AC22" s="182">
        <v>0</v>
      </c>
      <c r="AD22" s="182">
        <v>0</v>
      </c>
      <c r="AE22" s="182">
        <v>0</v>
      </c>
      <c r="AF22" s="182">
        <v>0</v>
      </c>
      <c r="AG22" s="182">
        <v>0</v>
      </c>
    </row>
    <row r="23" spans="1:33" ht="18" customHeight="1">
      <c r="A23" s="179"/>
      <c r="B23" s="132">
        <v>3</v>
      </c>
      <c r="C23" s="132" t="s">
        <v>28</v>
      </c>
      <c r="D23" s="180">
        <f t="shared" si="0"/>
        <v>0</v>
      </c>
      <c r="E23" s="180">
        <f>'2.2'!E19</f>
        <v>0</v>
      </c>
      <c r="F23" s="180">
        <v>0</v>
      </c>
      <c r="G23" s="181">
        <v>0</v>
      </c>
      <c r="H23" s="181">
        <f>'2.2'!F19*2.14%</f>
        <v>0</v>
      </c>
      <c r="I23" s="181">
        <v>0</v>
      </c>
      <c r="J23" s="181">
        <v>0</v>
      </c>
      <c r="K23" s="180">
        <f>'2.2'!L19*2.14%</f>
        <v>0</v>
      </c>
      <c r="L23" s="180">
        <v>0</v>
      </c>
      <c r="M23" s="181">
        <v>0</v>
      </c>
      <c r="N23" s="180">
        <f>'2.2'!N19*2.14%</f>
        <v>0</v>
      </c>
      <c r="O23" s="180">
        <f>'2.2'!N19*20%</f>
        <v>0</v>
      </c>
      <c r="P23" s="181">
        <v>0</v>
      </c>
      <c r="Q23" s="180">
        <f>'2.2'!P19*2.14%</f>
        <v>0</v>
      </c>
      <c r="R23" s="180">
        <v>0</v>
      </c>
      <c r="S23" s="181">
        <v>0</v>
      </c>
      <c r="T23" s="180">
        <f>'2.2'!R19*2.14%</f>
        <v>0</v>
      </c>
      <c r="U23" s="180">
        <v>0</v>
      </c>
      <c r="V23" s="181">
        <v>0</v>
      </c>
      <c r="W23" s="180">
        <f>'2.2'!S19</f>
        <v>0</v>
      </c>
      <c r="X23" s="182">
        <v>0</v>
      </c>
      <c r="Y23" s="182">
        <v>0</v>
      </c>
      <c r="Z23" s="182">
        <v>0</v>
      </c>
      <c r="AA23" s="182">
        <v>0</v>
      </c>
      <c r="AB23" s="182">
        <v>0</v>
      </c>
      <c r="AC23" s="182">
        <v>0</v>
      </c>
      <c r="AD23" s="182">
        <v>0</v>
      </c>
      <c r="AE23" s="182">
        <v>0</v>
      </c>
      <c r="AF23" s="182">
        <v>0</v>
      </c>
      <c r="AG23" s="182">
        <v>0</v>
      </c>
    </row>
    <row r="24" spans="1:33" ht="18" customHeight="1">
      <c r="A24" s="179"/>
      <c r="B24" s="132">
        <v>4</v>
      </c>
      <c r="C24" s="132" t="s">
        <v>29</v>
      </c>
      <c r="D24" s="180">
        <f t="shared" si="0"/>
        <v>0</v>
      </c>
      <c r="E24" s="180">
        <f>'2.2'!E20</f>
        <v>0</v>
      </c>
      <c r="F24" s="180">
        <v>0</v>
      </c>
      <c r="G24" s="181">
        <v>0</v>
      </c>
      <c r="H24" s="181">
        <f>'2.2'!F20*2.14%</f>
        <v>0</v>
      </c>
      <c r="I24" s="181">
        <v>0</v>
      </c>
      <c r="J24" s="181">
        <v>0</v>
      </c>
      <c r="K24" s="180">
        <f>'2.2'!L20*2.14%</f>
        <v>0</v>
      </c>
      <c r="L24" s="180">
        <v>0</v>
      </c>
      <c r="M24" s="181">
        <v>0</v>
      </c>
      <c r="N24" s="180">
        <f>'2.2'!N20*2.14%</f>
        <v>0</v>
      </c>
      <c r="O24" s="180">
        <f>'2.2'!N20*20%</f>
        <v>0</v>
      </c>
      <c r="P24" s="181">
        <v>0</v>
      </c>
      <c r="Q24" s="180">
        <f>'2.2'!P20*2.14%</f>
        <v>0</v>
      </c>
      <c r="R24" s="180">
        <v>0</v>
      </c>
      <c r="S24" s="181">
        <v>0</v>
      </c>
      <c r="T24" s="180">
        <f>'2.2'!R20*2.14%</f>
        <v>0</v>
      </c>
      <c r="U24" s="180">
        <v>0</v>
      </c>
      <c r="V24" s="181">
        <v>0</v>
      </c>
      <c r="W24" s="180">
        <f>'2.2'!S20</f>
        <v>0</v>
      </c>
      <c r="X24" s="182">
        <v>0</v>
      </c>
      <c r="Y24" s="182">
        <v>0</v>
      </c>
      <c r="Z24" s="182">
        <v>0</v>
      </c>
      <c r="AA24" s="182">
        <v>0</v>
      </c>
      <c r="AB24" s="182">
        <v>0</v>
      </c>
      <c r="AC24" s="182">
        <v>0</v>
      </c>
      <c r="AD24" s="182">
        <v>0</v>
      </c>
      <c r="AE24" s="182">
        <v>0</v>
      </c>
      <c r="AF24" s="182">
        <v>0</v>
      </c>
      <c r="AG24" s="182">
        <v>0</v>
      </c>
    </row>
    <row r="25" spans="1:33" ht="18" customHeight="1">
      <c r="A25" s="179"/>
      <c r="B25" s="132">
        <v>5</v>
      </c>
      <c r="C25" s="132" t="s">
        <v>37</v>
      </c>
      <c r="D25" s="180">
        <f t="shared" si="0"/>
        <v>0</v>
      </c>
      <c r="E25" s="180">
        <f>'2.2'!E21</f>
        <v>0</v>
      </c>
      <c r="F25" s="180">
        <v>0</v>
      </c>
      <c r="G25" s="181">
        <v>0</v>
      </c>
      <c r="H25" s="181">
        <f>'2.2'!F21*2.14%</f>
        <v>0</v>
      </c>
      <c r="I25" s="181">
        <v>0</v>
      </c>
      <c r="J25" s="181">
        <v>0</v>
      </c>
      <c r="K25" s="180">
        <f>'2.2'!L21*2.14%</f>
        <v>0</v>
      </c>
      <c r="L25" s="180">
        <v>0</v>
      </c>
      <c r="M25" s="181">
        <v>0</v>
      </c>
      <c r="N25" s="180">
        <f>'2.2'!N21*2.14%</f>
        <v>0</v>
      </c>
      <c r="O25" s="180">
        <f>'2.2'!N21*20%</f>
        <v>0</v>
      </c>
      <c r="P25" s="181">
        <v>0</v>
      </c>
      <c r="Q25" s="180">
        <f>'2.2'!P21*2.14%</f>
        <v>0</v>
      </c>
      <c r="R25" s="180">
        <v>0</v>
      </c>
      <c r="S25" s="181">
        <v>0</v>
      </c>
      <c r="T25" s="180">
        <f>'2.2'!R21*2.14%</f>
        <v>0</v>
      </c>
      <c r="U25" s="180">
        <v>0</v>
      </c>
      <c r="V25" s="181">
        <v>0</v>
      </c>
      <c r="W25" s="180">
        <f>'2.2'!S21</f>
        <v>0</v>
      </c>
      <c r="X25" s="182">
        <v>0</v>
      </c>
      <c r="Y25" s="182">
        <v>0</v>
      </c>
      <c r="Z25" s="182">
        <v>0</v>
      </c>
      <c r="AA25" s="182">
        <v>0</v>
      </c>
      <c r="AB25" s="182">
        <v>0</v>
      </c>
      <c r="AC25" s="182">
        <v>0</v>
      </c>
      <c r="AD25" s="182">
        <v>0</v>
      </c>
      <c r="AE25" s="182">
        <v>0</v>
      </c>
      <c r="AF25" s="182">
        <v>0</v>
      </c>
      <c r="AG25" s="182">
        <v>0</v>
      </c>
    </row>
    <row r="26" spans="1:33" ht="18" customHeight="1">
      <c r="A26" s="179"/>
      <c r="B26" s="132">
        <v>6</v>
      </c>
      <c r="C26" s="132" t="s">
        <v>38</v>
      </c>
      <c r="D26" s="180">
        <f t="shared" si="0"/>
        <v>0</v>
      </c>
      <c r="E26" s="180">
        <f>'2.2'!E22</f>
        <v>0</v>
      </c>
      <c r="F26" s="180">
        <v>0</v>
      </c>
      <c r="G26" s="181">
        <v>0</v>
      </c>
      <c r="H26" s="181">
        <f>'2.2'!F22*2.14%</f>
        <v>0</v>
      </c>
      <c r="I26" s="181">
        <v>0</v>
      </c>
      <c r="J26" s="181">
        <v>0</v>
      </c>
      <c r="K26" s="180">
        <f>'2.2'!L22*2.14%</f>
        <v>0</v>
      </c>
      <c r="L26" s="180">
        <v>0</v>
      </c>
      <c r="M26" s="181">
        <v>0</v>
      </c>
      <c r="N26" s="180">
        <f>'2.2'!N22*2.14%</f>
        <v>0</v>
      </c>
      <c r="O26" s="180">
        <f>'2.2'!N22*20%</f>
        <v>0</v>
      </c>
      <c r="P26" s="181">
        <v>0</v>
      </c>
      <c r="Q26" s="180">
        <f>'2.2'!P22*2.14%</f>
        <v>0</v>
      </c>
      <c r="R26" s="180">
        <v>0</v>
      </c>
      <c r="S26" s="181">
        <v>0</v>
      </c>
      <c r="T26" s="180">
        <f>'2.2'!R22*2.14%</f>
        <v>0</v>
      </c>
      <c r="U26" s="180">
        <v>0</v>
      </c>
      <c r="V26" s="181">
        <v>0</v>
      </c>
      <c r="W26" s="180">
        <f>'2.2'!S22</f>
        <v>0</v>
      </c>
      <c r="X26" s="182">
        <v>0</v>
      </c>
      <c r="Y26" s="182">
        <v>0</v>
      </c>
      <c r="Z26" s="182">
        <v>0</v>
      </c>
      <c r="AA26" s="182">
        <v>0</v>
      </c>
      <c r="AB26" s="182">
        <v>0</v>
      </c>
      <c r="AC26" s="182">
        <v>0</v>
      </c>
      <c r="AD26" s="182">
        <v>0</v>
      </c>
      <c r="AE26" s="182">
        <v>0</v>
      </c>
      <c r="AF26" s="182">
        <v>0</v>
      </c>
      <c r="AG26" s="182">
        <v>0</v>
      </c>
    </row>
    <row r="27" spans="1:33" ht="18" customHeight="1">
      <c r="B27" s="132">
        <v>7</v>
      </c>
      <c r="C27" s="132" t="s">
        <v>39</v>
      </c>
      <c r="D27" s="180">
        <f t="shared" si="0"/>
        <v>0</v>
      </c>
      <c r="E27" s="180">
        <f>'2.2'!E23</f>
        <v>0</v>
      </c>
      <c r="F27" s="180">
        <v>0</v>
      </c>
      <c r="G27" s="181">
        <v>0</v>
      </c>
      <c r="H27" s="181">
        <f>'2.2'!F23*2.14%</f>
        <v>0</v>
      </c>
      <c r="I27" s="181">
        <v>0</v>
      </c>
      <c r="J27" s="181">
        <v>0</v>
      </c>
      <c r="K27" s="180">
        <f>'2.2'!L23*2.14%</f>
        <v>0</v>
      </c>
      <c r="L27" s="180">
        <v>0</v>
      </c>
      <c r="M27" s="181">
        <v>0</v>
      </c>
      <c r="N27" s="180">
        <f>'2.2'!N23*2.14%</f>
        <v>0</v>
      </c>
      <c r="O27" s="180">
        <f>'2.2'!N23*20%</f>
        <v>0</v>
      </c>
      <c r="P27" s="181">
        <v>0</v>
      </c>
      <c r="Q27" s="180">
        <f>'2.2'!P23*2.14%</f>
        <v>0</v>
      </c>
      <c r="R27" s="180">
        <v>0</v>
      </c>
      <c r="S27" s="181">
        <v>0</v>
      </c>
      <c r="T27" s="180">
        <f>'2.2'!R23*2.14%</f>
        <v>0</v>
      </c>
      <c r="U27" s="180">
        <v>0</v>
      </c>
      <c r="V27" s="181">
        <v>0</v>
      </c>
      <c r="W27" s="180">
        <f>'2.2'!S23</f>
        <v>0</v>
      </c>
      <c r="X27" s="182">
        <v>0</v>
      </c>
      <c r="Y27" s="182">
        <v>0</v>
      </c>
      <c r="Z27" s="182">
        <v>0</v>
      </c>
      <c r="AA27" s="182">
        <v>0</v>
      </c>
      <c r="AB27" s="182">
        <v>0</v>
      </c>
      <c r="AC27" s="182">
        <v>0</v>
      </c>
      <c r="AD27" s="182">
        <v>0</v>
      </c>
      <c r="AE27" s="182">
        <v>0</v>
      </c>
      <c r="AF27" s="182">
        <v>0</v>
      </c>
      <c r="AG27" s="182">
        <v>0</v>
      </c>
    </row>
    <row r="28" spans="1:33" s="172" customFormat="1" ht="22.5" customHeight="1">
      <c r="B28" s="119" t="s">
        <v>128</v>
      </c>
      <c r="C28" s="139"/>
      <c r="D28" s="183">
        <f>D21+D22+D23+D24+D25+D26+D27</f>
        <v>6414.6500000000005</v>
      </c>
      <c r="E28" s="183">
        <f t="shared" ref="E28:AG28" si="1">E21+E22+E23+E24+E25+E26+E27</f>
        <v>0</v>
      </c>
      <c r="F28" s="183">
        <f t="shared" si="1"/>
        <v>0</v>
      </c>
      <c r="G28" s="183">
        <f t="shared" si="1"/>
        <v>0</v>
      </c>
      <c r="H28" s="183">
        <f t="shared" si="1"/>
        <v>0</v>
      </c>
      <c r="I28" s="183">
        <f t="shared" si="1"/>
        <v>0</v>
      </c>
      <c r="J28" s="183">
        <f t="shared" si="1"/>
        <v>0</v>
      </c>
      <c r="K28" s="183">
        <f t="shared" si="1"/>
        <v>6414.6500000000005</v>
      </c>
      <c r="L28" s="183">
        <f t="shared" si="1"/>
        <v>0</v>
      </c>
      <c r="M28" s="183">
        <f t="shared" si="1"/>
        <v>0</v>
      </c>
      <c r="N28" s="183">
        <f t="shared" si="1"/>
        <v>0</v>
      </c>
      <c r="O28" s="183">
        <f t="shared" si="1"/>
        <v>0</v>
      </c>
      <c r="P28" s="183">
        <f t="shared" si="1"/>
        <v>0</v>
      </c>
      <c r="Q28" s="183">
        <f t="shared" si="1"/>
        <v>0</v>
      </c>
      <c r="R28" s="183">
        <f t="shared" si="1"/>
        <v>0</v>
      </c>
      <c r="S28" s="183">
        <f t="shared" si="1"/>
        <v>0</v>
      </c>
      <c r="T28" s="183">
        <f t="shared" si="1"/>
        <v>0</v>
      </c>
      <c r="U28" s="183">
        <f t="shared" si="1"/>
        <v>0</v>
      </c>
      <c r="V28" s="183">
        <f t="shared" si="1"/>
        <v>0</v>
      </c>
      <c r="W28" s="183">
        <f t="shared" si="1"/>
        <v>0</v>
      </c>
      <c r="X28" s="183">
        <f t="shared" si="1"/>
        <v>0</v>
      </c>
      <c r="Y28" s="183">
        <f t="shared" si="1"/>
        <v>0</v>
      </c>
      <c r="Z28" s="183">
        <f t="shared" si="1"/>
        <v>0</v>
      </c>
      <c r="AA28" s="183">
        <f t="shared" si="1"/>
        <v>0</v>
      </c>
      <c r="AB28" s="183">
        <f t="shared" si="1"/>
        <v>0</v>
      </c>
      <c r="AC28" s="183">
        <f t="shared" si="1"/>
        <v>0</v>
      </c>
      <c r="AD28" s="183">
        <f t="shared" si="1"/>
        <v>0</v>
      </c>
      <c r="AE28" s="183">
        <f t="shared" si="1"/>
        <v>0</v>
      </c>
      <c r="AF28" s="183">
        <f t="shared" si="1"/>
        <v>0</v>
      </c>
      <c r="AG28" s="183">
        <f t="shared" si="1"/>
        <v>0</v>
      </c>
    </row>
    <row r="29" spans="1:33" ht="18" customHeight="1">
      <c r="B29" s="338" t="s">
        <v>18</v>
      </c>
      <c r="C29" s="338"/>
      <c r="D29" s="173"/>
      <c r="E29" s="168"/>
      <c r="F29" s="168"/>
      <c r="G29" s="168"/>
      <c r="H29" s="168"/>
      <c r="I29" s="168"/>
      <c r="J29" s="174"/>
      <c r="K29" s="170"/>
      <c r="L29" s="170"/>
      <c r="M29" s="169"/>
      <c r="N29" s="170"/>
      <c r="O29" s="170"/>
      <c r="P29" s="174"/>
      <c r="Q29" s="170"/>
      <c r="R29" s="170"/>
      <c r="S29" s="175"/>
      <c r="T29" s="168"/>
      <c r="U29" s="168"/>
      <c r="V29" s="169"/>
      <c r="W29" s="170"/>
      <c r="X29" s="168"/>
      <c r="Y29" s="168"/>
      <c r="Z29" s="168"/>
      <c r="AA29" s="168"/>
      <c r="AB29" s="168"/>
      <c r="AC29" s="168"/>
      <c r="AD29" s="168"/>
      <c r="AE29" s="168"/>
      <c r="AF29" s="176"/>
      <c r="AG29" s="168"/>
    </row>
    <row r="30" spans="1:33" ht="18" customHeight="1">
      <c r="B30" s="119" t="s">
        <v>129</v>
      </c>
      <c r="C30" s="138"/>
      <c r="D30" s="177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</row>
    <row r="31" spans="1:33" ht="18" customHeight="1">
      <c r="B31" s="132">
        <v>1</v>
      </c>
      <c r="C31" s="132" t="s">
        <v>19</v>
      </c>
      <c r="D31" s="181">
        <f>E31+F31+G31+H31+I31+J31+K31+L31+M31+N31+O31+P31+Q31+R31+S31+T31+U31+V31+W31</f>
        <v>23265.278400000003</v>
      </c>
      <c r="E31" s="181">
        <f>'2.2'!E27*2.14%</f>
        <v>2365.5988000000002</v>
      </c>
      <c r="F31" s="181">
        <v>0</v>
      </c>
      <c r="G31" s="181">
        <v>0</v>
      </c>
      <c r="H31" s="181">
        <f>'2.2'!F27*2.14%</f>
        <v>0</v>
      </c>
      <c r="I31" s="181">
        <v>0</v>
      </c>
      <c r="J31" s="181">
        <v>0</v>
      </c>
      <c r="K31" s="181">
        <f>'2.2'!L27*2.14%</f>
        <v>1950.0536000000002</v>
      </c>
      <c r="L31" s="181">
        <v>0</v>
      </c>
      <c r="M31" s="181">
        <v>0</v>
      </c>
      <c r="N31" s="181">
        <f>'2.2'!N27*2.14%</f>
        <v>0</v>
      </c>
      <c r="O31" s="181">
        <f>'2.2'!N27*20%</f>
        <v>0</v>
      </c>
      <c r="P31" s="181">
        <v>0</v>
      </c>
      <c r="Q31" s="181">
        <f>'2.2'!P27*2.14%</f>
        <v>1831.6260000000002</v>
      </c>
      <c r="R31" s="181">
        <f>'2.2'!P27*20%</f>
        <v>17118</v>
      </c>
      <c r="S31" s="181">
        <v>0</v>
      </c>
      <c r="T31" s="181">
        <f>'2.2'!R27*2.14%</f>
        <v>0</v>
      </c>
      <c r="U31" s="181">
        <f>'2.2'!R27*20%</f>
        <v>0</v>
      </c>
      <c r="V31" s="181">
        <v>0</v>
      </c>
      <c r="W31" s="181">
        <f>'2.2'!S27</f>
        <v>0</v>
      </c>
      <c r="X31" s="184">
        <v>0</v>
      </c>
      <c r="Y31" s="184">
        <v>0</v>
      </c>
      <c r="Z31" s="184">
        <v>0</v>
      </c>
      <c r="AA31" s="184">
        <v>0</v>
      </c>
      <c r="AB31" s="184">
        <v>0</v>
      </c>
      <c r="AC31" s="184">
        <v>0</v>
      </c>
      <c r="AD31" s="184">
        <v>0</v>
      </c>
      <c r="AE31" s="184">
        <v>0</v>
      </c>
      <c r="AF31" s="184">
        <v>0</v>
      </c>
      <c r="AG31" s="184">
        <v>0</v>
      </c>
    </row>
    <row r="32" spans="1:33" ht="18" customHeight="1">
      <c r="B32" s="132">
        <v>2</v>
      </c>
      <c r="C32" s="132" t="s">
        <v>20</v>
      </c>
      <c r="D32" s="181">
        <f t="shared" ref="D32:D53" si="2">E32+F32+G32+H32+I32+J32+K32+L32+M32+N32+O32+P32+Q32+R32+S32+T32+U32+V32+W32</f>
        <v>2155.3224</v>
      </c>
      <c r="E32" s="181">
        <f>'2.2'!E28*2.14%</f>
        <v>0</v>
      </c>
      <c r="F32" s="181">
        <v>0</v>
      </c>
      <c r="G32" s="181">
        <v>0</v>
      </c>
      <c r="H32" s="181">
        <f>'2.2'!F28*2.14%</f>
        <v>0</v>
      </c>
      <c r="I32" s="181">
        <v>0</v>
      </c>
      <c r="J32" s="181">
        <v>0</v>
      </c>
      <c r="K32" s="181">
        <f>'2.2'!L28*2.14%</f>
        <v>2155.3224</v>
      </c>
      <c r="L32" s="181">
        <v>0</v>
      </c>
      <c r="M32" s="181">
        <v>0</v>
      </c>
      <c r="N32" s="181">
        <f>'2.2'!N28*2.14%</f>
        <v>0</v>
      </c>
      <c r="O32" s="181">
        <f>'2.2'!N28*20%</f>
        <v>0</v>
      </c>
      <c r="P32" s="181">
        <v>0</v>
      </c>
      <c r="Q32" s="181">
        <f>'2.2'!P28*2.14%</f>
        <v>0</v>
      </c>
      <c r="R32" s="181">
        <f>'2.2'!P28*20%</f>
        <v>0</v>
      </c>
      <c r="S32" s="181">
        <v>0</v>
      </c>
      <c r="T32" s="181">
        <f>'2.2'!R28*2.14%</f>
        <v>0</v>
      </c>
      <c r="U32" s="181">
        <v>0</v>
      </c>
      <c r="V32" s="181">
        <v>0</v>
      </c>
      <c r="W32" s="181">
        <f>'2.2'!S28</f>
        <v>0</v>
      </c>
      <c r="X32" s="184">
        <v>0</v>
      </c>
      <c r="Y32" s="184">
        <v>0</v>
      </c>
      <c r="Z32" s="184">
        <v>0</v>
      </c>
      <c r="AA32" s="184">
        <v>0</v>
      </c>
      <c r="AB32" s="184">
        <v>0</v>
      </c>
      <c r="AC32" s="184">
        <v>0</v>
      </c>
      <c r="AD32" s="184">
        <v>0</v>
      </c>
      <c r="AE32" s="184">
        <v>0</v>
      </c>
      <c r="AF32" s="184">
        <v>0</v>
      </c>
      <c r="AG32" s="184">
        <v>0</v>
      </c>
    </row>
    <row r="33" spans="2:33" ht="18" customHeight="1">
      <c r="B33" s="132">
        <v>3</v>
      </c>
      <c r="C33" s="132" t="s">
        <v>21</v>
      </c>
      <c r="D33" s="181">
        <f t="shared" si="2"/>
        <v>1046.46</v>
      </c>
      <c r="E33" s="181">
        <f>'2.2'!E29*2.14%</f>
        <v>0</v>
      </c>
      <c r="F33" s="181">
        <v>0</v>
      </c>
      <c r="G33" s="181">
        <v>0</v>
      </c>
      <c r="H33" s="181">
        <f>'2.2'!F29*2.14%</f>
        <v>0</v>
      </c>
      <c r="I33" s="181">
        <v>0</v>
      </c>
      <c r="J33" s="181">
        <v>0</v>
      </c>
      <c r="K33" s="181">
        <f>'2.2'!L29*2.14%</f>
        <v>0</v>
      </c>
      <c r="L33" s="181">
        <v>0</v>
      </c>
      <c r="M33" s="181">
        <v>0</v>
      </c>
      <c r="N33" s="181">
        <f>'2.2'!N29*2.14%</f>
        <v>0</v>
      </c>
      <c r="O33" s="181">
        <f>'2.2'!N29*20%</f>
        <v>0</v>
      </c>
      <c r="P33" s="181">
        <v>0</v>
      </c>
      <c r="Q33" s="181">
        <f>'2.2'!P29*2.14%</f>
        <v>0</v>
      </c>
      <c r="R33" s="181">
        <f>'2.2'!P29*20%</f>
        <v>0</v>
      </c>
      <c r="S33" s="181">
        <v>0</v>
      </c>
      <c r="T33" s="181">
        <f>'2.2'!R29*2.14%</f>
        <v>1046.46</v>
      </c>
      <c r="U33" s="181">
        <v>0</v>
      </c>
      <c r="V33" s="181">
        <v>0</v>
      </c>
      <c r="W33" s="181">
        <f>'2.2'!S29</f>
        <v>0</v>
      </c>
      <c r="X33" s="184">
        <v>0</v>
      </c>
      <c r="Y33" s="184">
        <v>0</v>
      </c>
      <c r="Z33" s="184">
        <v>0</v>
      </c>
      <c r="AA33" s="184">
        <v>0</v>
      </c>
      <c r="AB33" s="184">
        <v>0</v>
      </c>
      <c r="AC33" s="184">
        <v>0</v>
      </c>
      <c r="AD33" s="184">
        <v>0</v>
      </c>
      <c r="AE33" s="184">
        <v>0</v>
      </c>
      <c r="AF33" s="184">
        <v>0</v>
      </c>
      <c r="AG33" s="184">
        <v>0</v>
      </c>
    </row>
    <row r="34" spans="2:33" ht="18" customHeight="1">
      <c r="B34" s="132">
        <v>4</v>
      </c>
      <c r="C34" s="132" t="s">
        <v>22</v>
      </c>
      <c r="D34" s="181">
        <f t="shared" si="2"/>
        <v>0</v>
      </c>
      <c r="E34" s="181">
        <f>'2.2'!E30*2.14%</f>
        <v>0</v>
      </c>
      <c r="F34" s="181">
        <v>0</v>
      </c>
      <c r="G34" s="181">
        <v>0</v>
      </c>
      <c r="H34" s="181">
        <f>'2.2'!F30*2.14%</f>
        <v>0</v>
      </c>
      <c r="I34" s="181">
        <v>0</v>
      </c>
      <c r="J34" s="181">
        <v>0</v>
      </c>
      <c r="K34" s="181">
        <f>'2.2'!L30*2.14%</f>
        <v>0</v>
      </c>
      <c r="L34" s="181">
        <v>0</v>
      </c>
      <c r="M34" s="181">
        <v>0</v>
      </c>
      <c r="N34" s="181">
        <f>'2.2'!N30*2.14%</f>
        <v>0</v>
      </c>
      <c r="O34" s="181">
        <f>'2.2'!N30*20%</f>
        <v>0</v>
      </c>
      <c r="P34" s="181">
        <v>0</v>
      </c>
      <c r="Q34" s="181">
        <f>'2.2'!P30*2.14%</f>
        <v>0</v>
      </c>
      <c r="R34" s="181">
        <f>'2.2'!P30*20%</f>
        <v>0</v>
      </c>
      <c r="S34" s="181">
        <v>0</v>
      </c>
      <c r="T34" s="181">
        <f>'2.2'!R30*2.14%</f>
        <v>0</v>
      </c>
      <c r="U34" s="181">
        <v>0</v>
      </c>
      <c r="V34" s="181">
        <v>0</v>
      </c>
      <c r="W34" s="181">
        <f>'2.2'!S30</f>
        <v>0</v>
      </c>
      <c r="X34" s="184">
        <v>0</v>
      </c>
      <c r="Y34" s="184">
        <v>0</v>
      </c>
      <c r="Z34" s="184">
        <v>0</v>
      </c>
      <c r="AA34" s="184">
        <v>0</v>
      </c>
      <c r="AB34" s="184">
        <v>0</v>
      </c>
      <c r="AC34" s="184">
        <v>0</v>
      </c>
      <c r="AD34" s="184">
        <v>0</v>
      </c>
      <c r="AE34" s="184">
        <v>0</v>
      </c>
      <c r="AF34" s="184">
        <v>0</v>
      </c>
      <c r="AG34" s="184">
        <v>0</v>
      </c>
    </row>
    <row r="35" spans="2:33" ht="18" customHeight="1">
      <c r="B35" s="132">
        <v>5</v>
      </c>
      <c r="C35" s="132" t="s">
        <v>23</v>
      </c>
      <c r="D35" s="181">
        <f t="shared" si="2"/>
        <v>2155.3224</v>
      </c>
      <c r="E35" s="181">
        <f>'2.2'!E31*2.14%</f>
        <v>0</v>
      </c>
      <c r="F35" s="181">
        <v>0</v>
      </c>
      <c r="G35" s="181">
        <v>0</v>
      </c>
      <c r="H35" s="181">
        <f>'2.2'!F31*2.14%</f>
        <v>0</v>
      </c>
      <c r="I35" s="181">
        <v>0</v>
      </c>
      <c r="J35" s="181">
        <v>0</v>
      </c>
      <c r="K35" s="181">
        <f>'2.2'!L31*2.14%</f>
        <v>2155.3224</v>
      </c>
      <c r="L35" s="181">
        <v>0</v>
      </c>
      <c r="M35" s="181">
        <v>0</v>
      </c>
      <c r="N35" s="181">
        <f>'2.2'!N31*2.14%</f>
        <v>0</v>
      </c>
      <c r="O35" s="181">
        <f>'2.2'!N31*20%</f>
        <v>0</v>
      </c>
      <c r="P35" s="181">
        <v>0</v>
      </c>
      <c r="Q35" s="181">
        <f>'2.2'!P31*2.14%</f>
        <v>0</v>
      </c>
      <c r="R35" s="181">
        <f>'2.2'!P31*20%</f>
        <v>0</v>
      </c>
      <c r="S35" s="181">
        <v>0</v>
      </c>
      <c r="T35" s="181">
        <f>'2.2'!R31*2.14%</f>
        <v>0</v>
      </c>
      <c r="U35" s="181">
        <v>0</v>
      </c>
      <c r="V35" s="181">
        <v>0</v>
      </c>
      <c r="W35" s="181">
        <f>'2.2'!S31</f>
        <v>0</v>
      </c>
      <c r="X35" s="184">
        <v>0</v>
      </c>
      <c r="Y35" s="184">
        <v>0</v>
      </c>
      <c r="Z35" s="184">
        <v>0</v>
      </c>
      <c r="AA35" s="184">
        <v>0</v>
      </c>
      <c r="AB35" s="184">
        <v>0</v>
      </c>
      <c r="AC35" s="184">
        <v>0</v>
      </c>
      <c r="AD35" s="184">
        <v>0</v>
      </c>
      <c r="AE35" s="184">
        <v>0</v>
      </c>
      <c r="AF35" s="184">
        <v>0</v>
      </c>
      <c r="AG35" s="184">
        <v>0</v>
      </c>
    </row>
    <row r="36" spans="2:33" ht="18" customHeight="1">
      <c r="B36" s="132">
        <v>6</v>
      </c>
      <c r="C36" s="132" t="s">
        <v>26</v>
      </c>
      <c r="D36" s="181">
        <f t="shared" si="2"/>
        <v>0</v>
      </c>
      <c r="E36" s="181">
        <f>'2.2'!E32*2.14%</f>
        <v>0</v>
      </c>
      <c r="F36" s="181">
        <v>0</v>
      </c>
      <c r="G36" s="181">
        <v>0</v>
      </c>
      <c r="H36" s="181">
        <f>'2.2'!F32*2.14%</f>
        <v>0</v>
      </c>
      <c r="I36" s="181">
        <v>0</v>
      </c>
      <c r="J36" s="181">
        <v>0</v>
      </c>
      <c r="K36" s="181">
        <f>'2.2'!L32*2.14%</f>
        <v>0</v>
      </c>
      <c r="L36" s="181">
        <v>0</v>
      </c>
      <c r="M36" s="181">
        <v>0</v>
      </c>
      <c r="N36" s="181">
        <f>'2.2'!N32*2.14%</f>
        <v>0</v>
      </c>
      <c r="O36" s="181">
        <f>'2.2'!N32*20%</f>
        <v>0</v>
      </c>
      <c r="P36" s="181">
        <v>0</v>
      </c>
      <c r="Q36" s="181">
        <f>'2.2'!P32*2.14%</f>
        <v>0</v>
      </c>
      <c r="R36" s="181">
        <f>'2.2'!P32*20%</f>
        <v>0</v>
      </c>
      <c r="S36" s="181">
        <v>0</v>
      </c>
      <c r="T36" s="181">
        <f>'2.2'!R32*2.14%</f>
        <v>0</v>
      </c>
      <c r="U36" s="181">
        <v>0</v>
      </c>
      <c r="V36" s="181">
        <v>0</v>
      </c>
      <c r="W36" s="181">
        <f>'2.2'!S32</f>
        <v>0</v>
      </c>
      <c r="X36" s="184">
        <v>0</v>
      </c>
      <c r="Y36" s="184">
        <v>0</v>
      </c>
      <c r="Z36" s="184">
        <v>0</v>
      </c>
      <c r="AA36" s="184">
        <v>0</v>
      </c>
      <c r="AB36" s="184">
        <v>0</v>
      </c>
      <c r="AC36" s="184">
        <v>0</v>
      </c>
      <c r="AD36" s="184">
        <v>0</v>
      </c>
      <c r="AE36" s="184">
        <v>0</v>
      </c>
      <c r="AF36" s="184">
        <v>0</v>
      </c>
      <c r="AG36" s="184">
        <v>0</v>
      </c>
    </row>
    <row r="37" spans="2:33" ht="18" customHeight="1">
      <c r="B37" s="132">
        <v>7</v>
      </c>
      <c r="C37" s="132" t="s">
        <v>31</v>
      </c>
      <c r="D37" s="181">
        <f t="shared" si="2"/>
        <v>77089.907800000001</v>
      </c>
      <c r="E37" s="181">
        <f>'2.2'!E33*2.14%</f>
        <v>8279.595800000001</v>
      </c>
      <c r="F37" s="181">
        <v>0</v>
      </c>
      <c r="G37" s="181">
        <v>0</v>
      </c>
      <c r="H37" s="181">
        <f>'2.2'!F33*2.14%</f>
        <v>0</v>
      </c>
      <c r="I37" s="181">
        <v>0</v>
      </c>
      <c r="J37" s="181">
        <v>0</v>
      </c>
      <c r="K37" s="181">
        <f>'2.2'!L33*2.14%</f>
        <v>5644.8920000000007</v>
      </c>
      <c r="L37" s="181">
        <v>0</v>
      </c>
      <c r="M37" s="181">
        <v>0</v>
      </c>
      <c r="N37" s="181">
        <f>'2.2'!N33*2.14%</f>
        <v>0</v>
      </c>
      <c r="O37" s="181">
        <f>'2.2'!N33*20%</f>
        <v>0</v>
      </c>
      <c r="P37" s="181">
        <v>0</v>
      </c>
      <c r="Q37" s="181">
        <f>'2.2'!P33*2.14%</f>
        <v>6105.420000000001</v>
      </c>
      <c r="R37" s="181">
        <f>'2.2'!P33*20%</f>
        <v>57060</v>
      </c>
      <c r="S37" s="181">
        <v>0</v>
      </c>
      <c r="T37" s="181">
        <f>'2.2'!R33*2.14%</f>
        <v>0</v>
      </c>
      <c r="U37" s="181">
        <v>0</v>
      </c>
      <c r="V37" s="181">
        <v>0</v>
      </c>
      <c r="W37" s="181">
        <f>'2.2'!S33</f>
        <v>0</v>
      </c>
      <c r="X37" s="184">
        <v>0</v>
      </c>
      <c r="Y37" s="184">
        <v>0</v>
      </c>
      <c r="Z37" s="184">
        <v>0</v>
      </c>
      <c r="AA37" s="184">
        <v>0</v>
      </c>
      <c r="AB37" s="184">
        <v>0</v>
      </c>
      <c r="AC37" s="184">
        <v>0</v>
      </c>
      <c r="AD37" s="184">
        <v>0</v>
      </c>
      <c r="AE37" s="184">
        <v>0</v>
      </c>
      <c r="AF37" s="184">
        <v>0</v>
      </c>
      <c r="AG37" s="184">
        <v>0</v>
      </c>
    </row>
    <row r="38" spans="2:33" ht="18" customHeight="1">
      <c r="B38" s="132">
        <v>8</v>
      </c>
      <c r="C38" s="132" t="s">
        <v>32</v>
      </c>
      <c r="D38" s="181">
        <f t="shared" si="2"/>
        <v>77587.232000000004</v>
      </c>
      <c r="E38" s="181">
        <f>'2.2'!E34*2.14%</f>
        <v>8279.595800000001</v>
      </c>
      <c r="F38" s="181">
        <v>0</v>
      </c>
      <c r="G38" s="181">
        <v>0</v>
      </c>
      <c r="H38" s="181">
        <f>'2.2'!F34*2.14%</f>
        <v>0</v>
      </c>
      <c r="I38" s="181">
        <v>0</v>
      </c>
      <c r="J38" s="181">
        <v>0</v>
      </c>
      <c r="K38" s="181">
        <f>'2.2'!L34*2.14%</f>
        <v>6773.8704000000007</v>
      </c>
      <c r="L38" s="181">
        <v>0</v>
      </c>
      <c r="M38" s="181">
        <v>0</v>
      </c>
      <c r="N38" s="181">
        <f>'2.2'!N34*2.14%</f>
        <v>0</v>
      </c>
      <c r="O38" s="181">
        <f>'2.2'!N34*20%</f>
        <v>0</v>
      </c>
      <c r="P38" s="181">
        <v>0</v>
      </c>
      <c r="Q38" s="181">
        <f>'2.2'!P34*2.14%</f>
        <v>6044.3658000000005</v>
      </c>
      <c r="R38" s="181">
        <f>'2.2'!P34*20%</f>
        <v>56489.4</v>
      </c>
      <c r="S38" s="181">
        <v>0</v>
      </c>
      <c r="T38" s="181">
        <f>'2.2'!R34*2.14%</f>
        <v>0</v>
      </c>
      <c r="U38" s="181">
        <v>0</v>
      </c>
      <c r="V38" s="181">
        <v>0</v>
      </c>
      <c r="W38" s="181">
        <f>'2.2'!S34</f>
        <v>0</v>
      </c>
      <c r="X38" s="184">
        <v>0</v>
      </c>
      <c r="Y38" s="184">
        <v>0</v>
      </c>
      <c r="Z38" s="184">
        <v>0</v>
      </c>
      <c r="AA38" s="184">
        <v>0</v>
      </c>
      <c r="AB38" s="184">
        <v>0</v>
      </c>
      <c r="AC38" s="184">
        <v>0</v>
      </c>
      <c r="AD38" s="184">
        <v>0</v>
      </c>
      <c r="AE38" s="184">
        <v>0</v>
      </c>
      <c r="AF38" s="184">
        <v>0</v>
      </c>
      <c r="AG38" s="184">
        <v>0</v>
      </c>
    </row>
    <row r="39" spans="2:33" ht="18" customHeight="1">
      <c r="B39" s="132">
        <v>9</v>
      </c>
      <c r="C39" s="132" t="s">
        <v>40</v>
      </c>
      <c r="D39" s="181">
        <f t="shared" si="2"/>
        <v>90163.2304</v>
      </c>
      <c r="E39" s="181">
        <f>'2.2'!E35*2.14%</f>
        <v>9213.3848000000016</v>
      </c>
      <c r="F39" s="181">
        <v>0</v>
      </c>
      <c r="G39" s="181">
        <v>0</v>
      </c>
      <c r="H39" s="181">
        <f>'2.2'!F35*2.14%</f>
        <v>0</v>
      </c>
      <c r="I39" s="181">
        <v>0</v>
      </c>
      <c r="J39" s="181">
        <v>0</v>
      </c>
      <c r="K39" s="181">
        <f>'2.2'!L35*2.14%</f>
        <v>6414.6500000000005</v>
      </c>
      <c r="L39" s="181">
        <v>0</v>
      </c>
      <c r="M39" s="181">
        <v>0</v>
      </c>
      <c r="N39" s="181">
        <f>'2.2'!N35*2.14%</f>
        <v>0</v>
      </c>
      <c r="O39" s="181">
        <f>'2.2'!N35*20%</f>
        <v>0</v>
      </c>
      <c r="P39" s="181">
        <v>0</v>
      </c>
      <c r="Q39" s="181">
        <f>'2.2'!P35*2.14%</f>
        <v>7204.3956000000007</v>
      </c>
      <c r="R39" s="181">
        <f>'2.2'!P35*20%</f>
        <v>67330.8</v>
      </c>
      <c r="S39" s="181">
        <v>0</v>
      </c>
      <c r="T39" s="181">
        <f>'2.2'!R35*2.14%</f>
        <v>0</v>
      </c>
      <c r="U39" s="181">
        <v>0</v>
      </c>
      <c r="V39" s="181">
        <v>0</v>
      </c>
      <c r="W39" s="181">
        <f>'2.2'!S35</f>
        <v>0</v>
      </c>
      <c r="X39" s="184">
        <v>0</v>
      </c>
      <c r="Y39" s="184">
        <v>0</v>
      </c>
      <c r="Z39" s="184">
        <v>0</v>
      </c>
      <c r="AA39" s="184">
        <v>0</v>
      </c>
      <c r="AB39" s="184">
        <v>0</v>
      </c>
      <c r="AC39" s="184">
        <v>0</v>
      </c>
      <c r="AD39" s="184">
        <v>0</v>
      </c>
      <c r="AE39" s="184">
        <v>0</v>
      </c>
      <c r="AF39" s="184">
        <v>0</v>
      </c>
      <c r="AG39" s="184">
        <v>0</v>
      </c>
    </row>
    <row r="40" spans="2:33" ht="18" customHeight="1">
      <c r="B40" s="132">
        <v>10</v>
      </c>
      <c r="C40" s="132" t="s">
        <v>42</v>
      </c>
      <c r="D40" s="181">
        <f t="shared" si="2"/>
        <v>37085.724399999999</v>
      </c>
      <c r="E40" s="181">
        <f>'2.2'!E36*2.14%</f>
        <v>0</v>
      </c>
      <c r="F40" s="181">
        <v>0</v>
      </c>
      <c r="G40" s="181">
        <v>0</v>
      </c>
      <c r="H40" s="181">
        <f>'2.2'!F36*2.14%</f>
        <v>0</v>
      </c>
      <c r="I40" s="181">
        <v>0</v>
      </c>
      <c r="J40" s="181">
        <v>0</v>
      </c>
      <c r="K40" s="181">
        <f>'2.2'!L36*2.14%</f>
        <v>2976.3976000000002</v>
      </c>
      <c r="L40" s="181">
        <v>0</v>
      </c>
      <c r="M40" s="181">
        <v>0</v>
      </c>
      <c r="N40" s="181">
        <f>'2.2'!N36*2.14%</f>
        <v>0</v>
      </c>
      <c r="O40" s="181">
        <f>'2.2'!N36*20%</f>
        <v>0</v>
      </c>
      <c r="P40" s="181">
        <v>0</v>
      </c>
      <c r="Q40" s="181">
        <f>'2.2'!P36*2.14%</f>
        <v>3296.9268000000002</v>
      </c>
      <c r="R40" s="181">
        <f>'2.2'!P36*20%</f>
        <v>30812.400000000001</v>
      </c>
      <c r="S40" s="181">
        <v>0</v>
      </c>
      <c r="T40" s="181">
        <f>'2.2'!R36*2.14%</f>
        <v>0</v>
      </c>
      <c r="U40" s="181">
        <v>0</v>
      </c>
      <c r="V40" s="181">
        <v>0</v>
      </c>
      <c r="W40" s="181">
        <f>'2.2'!S36</f>
        <v>0</v>
      </c>
      <c r="X40" s="184">
        <v>0</v>
      </c>
      <c r="Y40" s="184">
        <v>0</v>
      </c>
      <c r="Z40" s="184">
        <v>0</v>
      </c>
      <c r="AA40" s="184">
        <v>0</v>
      </c>
      <c r="AB40" s="184">
        <v>0</v>
      </c>
      <c r="AC40" s="184">
        <v>0</v>
      </c>
      <c r="AD40" s="184">
        <v>0</v>
      </c>
      <c r="AE40" s="184">
        <v>0</v>
      </c>
      <c r="AF40" s="184">
        <v>0</v>
      </c>
      <c r="AG40" s="184">
        <v>0</v>
      </c>
    </row>
    <row r="41" spans="2:33" ht="18" customHeight="1">
      <c r="B41" s="132">
        <v>11</v>
      </c>
      <c r="C41" s="132" t="s">
        <v>102</v>
      </c>
      <c r="D41" s="181">
        <f t="shared" si="2"/>
        <v>234848.58000000002</v>
      </c>
      <c r="E41" s="181">
        <f>'2.2'!E37*2.14%</f>
        <v>0</v>
      </c>
      <c r="F41" s="181">
        <v>0</v>
      </c>
      <c r="G41" s="181">
        <v>0</v>
      </c>
      <c r="H41" s="181">
        <f>'2.2'!F37*2.14%</f>
        <v>0</v>
      </c>
      <c r="I41" s="181">
        <v>0</v>
      </c>
      <c r="J41" s="181">
        <v>0</v>
      </c>
      <c r="K41" s="181">
        <f>'2.2'!L37*2.14%</f>
        <v>4926.4512000000004</v>
      </c>
      <c r="L41" s="181">
        <v>0</v>
      </c>
      <c r="M41" s="181">
        <v>0</v>
      </c>
      <c r="N41" s="181">
        <f>'2.2'!N37*2.14%</f>
        <v>0</v>
      </c>
      <c r="O41" s="181">
        <f>'2.2'!N37*20%</f>
        <v>0</v>
      </c>
      <c r="P41" s="181">
        <v>0</v>
      </c>
      <c r="Q41" s="181">
        <f>'2.2'!P37*2.14%</f>
        <v>22223.728800000001</v>
      </c>
      <c r="R41" s="181">
        <f>'2.2'!P37*20%</f>
        <v>207698.40000000002</v>
      </c>
      <c r="S41" s="181">
        <v>0</v>
      </c>
      <c r="T41" s="181">
        <f>'2.2'!R37*2.14%</f>
        <v>0</v>
      </c>
      <c r="U41" s="181">
        <v>0</v>
      </c>
      <c r="V41" s="181">
        <v>0</v>
      </c>
      <c r="W41" s="181">
        <f>'2.2'!S37</f>
        <v>0</v>
      </c>
      <c r="X41" s="184">
        <v>0</v>
      </c>
      <c r="Y41" s="184">
        <v>0</v>
      </c>
      <c r="Z41" s="184">
        <v>0</v>
      </c>
      <c r="AA41" s="184">
        <v>0</v>
      </c>
      <c r="AB41" s="184">
        <v>0</v>
      </c>
      <c r="AC41" s="184">
        <v>0</v>
      </c>
      <c r="AD41" s="184">
        <v>0</v>
      </c>
      <c r="AE41" s="184">
        <v>0</v>
      </c>
      <c r="AF41" s="184">
        <v>0</v>
      </c>
      <c r="AG41" s="184">
        <v>0</v>
      </c>
    </row>
    <row r="42" spans="2:33" ht="18" customHeight="1">
      <c r="B42" s="132">
        <v>12</v>
      </c>
      <c r="C42" s="132" t="s">
        <v>51</v>
      </c>
      <c r="D42" s="181">
        <f t="shared" si="2"/>
        <v>66897.793999999994</v>
      </c>
      <c r="E42" s="181">
        <f>'2.2'!E38*2.14%</f>
        <v>0</v>
      </c>
      <c r="F42" s="181">
        <v>0</v>
      </c>
      <c r="G42" s="181">
        <v>0</v>
      </c>
      <c r="H42" s="181">
        <f>'2.2'!F38*2.14%</f>
        <v>0</v>
      </c>
      <c r="I42" s="181">
        <v>0</v>
      </c>
      <c r="J42" s="181">
        <v>0</v>
      </c>
      <c r="K42" s="181">
        <f>'2.2'!L38*2.14%</f>
        <v>0</v>
      </c>
      <c r="L42" s="181">
        <v>0</v>
      </c>
      <c r="M42" s="181">
        <v>0</v>
      </c>
      <c r="N42" s="181">
        <f>'2.2'!N38*2.14%</f>
        <v>0</v>
      </c>
      <c r="O42" s="181">
        <f>'2.2'!N38*20%</f>
        <v>0</v>
      </c>
      <c r="P42" s="181">
        <v>0</v>
      </c>
      <c r="Q42" s="181">
        <f>'2.2'!P38*2.14%</f>
        <v>6105.420000000001</v>
      </c>
      <c r="R42" s="181">
        <f>'2.2'!P38*20%</f>
        <v>57060</v>
      </c>
      <c r="S42" s="181">
        <v>0</v>
      </c>
      <c r="T42" s="181">
        <f>'2.2'!R38*2.14%</f>
        <v>3732.3740000000003</v>
      </c>
      <c r="U42" s="181">
        <v>0</v>
      </c>
      <c r="V42" s="181">
        <v>0</v>
      </c>
      <c r="W42" s="181">
        <f>'2.2'!S38</f>
        <v>0</v>
      </c>
      <c r="X42" s="184">
        <v>0</v>
      </c>
      <c r="Y42" s="184">
        <v>0</v>
      </c>
      <c r="Z42" s="184">
        <v>0</v>
      </c>
      <c r="AA42" s="184">
        <v>0</v>
      </c>
      <c r="AB42" s="184">
        <v>0</v>
      </c>
      <c r="AC42" s="184">
        <v>0</v>
      </c>
      <c r="AD42" s="184">
        <v>0</v>
      </c>
      <c r="AE42" s="184">
        <v>0</v>
      </c>
      <c r="AF42" s="184">
        <v>0</v>
      </c>
      <c r="AG42" s="184">
        <v>0</v>
      </c>
    </row>
    <row r="43" spans="2:33" ht="18" customHeight="1">
      <c r="B43" s="132">
        <v>13</v>
      </c>
      <c r="C43" s="132" t="s">
        <v>50</v>
      </c>
      <c r="D43" s="181">
        <f t="shared" si="2"/>
        <v>68440.158400000015</v>
      </c>
      <c r="E43" s="181">
        <f>'2.2'!E39*2.14%</f>
        <v>0</v>
      </c>
      <c r="F43" s="181">
        <v>0</v>
      </c>
      <c r="G43" s="181">
        <v>0</v>
      </c>
      <c r="H43" s="181">
        <f>'2.2'!F39*2.14%</f>
        <v>0</v>
      </c>
      <c r="I43" s="181">
        <v>0</v>
      </c>
      <c r="J43" s="181">
        <v>0</v>
      </c>
      <c r="K43" s="181">
        <f>'2.2'!L39*2.14%</f>
        <v>0</v>
      </c>
      <c r="L43" s="181">
        <v>0</v>
      </c>
      <c r="M43" s="181">
        <v>0</v>
      </c>
      <c r="N43" s="181">
        <f>'2.2'!N39*2.14%</f>
        <v>0</v>
      </c>
      <c r="O43" s="181">
        <f>'2.2'!N39*20%</f>
        <v>0</v>
      </c>
      <c r="P43" s="181">
        <v>0</v>
      </c>
      <c r="Q43" s="181">
        <f>'2.2'!P39*2.14%</f>
        <v>6227.5284000000011</v>
      </c>
      <c r="R43" s="181">
        <f>'2.2'!P39*20%</f>
        <v>58201.200000000004</v>
      </c>
      <c r="S43" s="181">
        <v>0</v>
      </c>
      <c r="T43" s="181">
        <f>'2.2'!R39*2.14%</f>
        <v>4011.4300000000003</v>
      </c>
      <c r="U43" s="181">
        <v>0</v>
      </c>
      <c r="V43" s="181">
        <v>0</v>
      </c>
      <c r="W43" s="181">
        <f>'2.2'!S39</f>
        <v>0</v>
      </c>
      <c r="X43" s="184">
        <v>0</v>
      </c>
      <c r="Y43" s="184">
        <v>0</v>
      </c>
      <c r="Z43" s="184">
        <v>0</v>
      </c>
      <c r="AA43" s="184">
        <v>0</v>
      </c>
      <c r="AB43" s="184">
        <v>0</v>
      </c>
      <c r="AC43" s="184">
        <v>0</v>
      </c>
      <c r="AD43" s="184">
        <v>0</v>
      </c>
      <c r="AE43" s="184">
        <v>0</v>
      </c>
      <c r="AF43" s="184">
        <v>0</v>
      </c>
      <c r="AG43" s="184">
        <v>0</v>
      </c>
    </row>
    <row r="44" spans="2:33" ht="18" customHeight="1">
      <c r="B44" s="132">
        <v>14</v>
      </c>
      <c r="C44" s="132" t="s">
        <v>30</v>
      </c>
      <c r="D44" s="181">
        <f t="shared" si="2"/>
        <v>5092.7720000000008</v>
      </c>
      <c r="E44" s="181">
        <f>'2.2'!E40*2.14%</f>
        <v>0</v>
      </c>
      <c r="F44" s="181">
        <v>0</v>
      </c>
      <c r="G44" s="181">
        <v>0</v>
      </c>
      <c r="H44" s="181">
        <f>'2.2'!F40*2.14%</f>
        <v>0</v>
      </c>
      <c r="I44" s="181">
        <v>0</v>
      </c>
      <c r="J44" s="181">
        <v>0</v>
      </c>
      <c r="K44" s="181">
        <f>'2.2'!L40*2.14%</f>
        <v>0</v>
      </c>
      <c r="L44" s="181">
        <v>0</v>
      </c>
      <c r="M44" s="181">
        <v>0</v>
      </c>
      <c r="N44" s="181">
        <f>'2.2'!N40*2.14%</f>
        <v>0</v>
      </c>
      <c r="O44" s="181">
        <f>'2.2'!N40*20%</f>
        <v>0</v>
      </c>
      <c r="P44" s="181">
        <v>0</v>
      </c>
      <c r="Q44" s="181">
        <f>'2.2'!P40*2.14%</f>
        <v>0</v>
      </c>
      <c r="R44" s="181">
        <f>'2.2'!P40*20%</f>
        <v>0</v>
      </c>
      <c r="S44" s="181">
        <v>0</v>
      </c>
      <c r="T44" s="181">
        <f>'2.2'!R40*2.14%</f>
        <v>5092.7720000000008</v>
      </c>
      <c r="U44" s="181">
        <v>0</v>
      </c>
      <c r="V44" s="181">
        <v>0</v>
      </c>
      <c r="W44" s="181">
        <f>'2.2'!S40</f>
        <v>0</v>
      </c>
      <c r="X44" s="184">
        <v>0</v>
      </c>
      <c r="Y44" s="184">
        <v>0</v>
      </c>
      <c r="Z44" s="184">
        <v>0</v>
      </c>
      <c r="AA44" s="184">
        <v>0</v>
      </c>
      <c r="AB44" s="184">
        <v>0</v>
      </c>
      <c r="AC44" s="184">
        <v>0</v>
      </c>
      <c r="AD44" s="184">
        <v>0</v>
      </c>
      <c r="AE44" s="184">
        <v>0</v>
      </c>
      <c r="AF44" s="184">
        <v>0</v>
      </c>
      <c r="AG44" s="184">
        <v>0</v>
      </c>
    </row>
    <row r="45" spans="2:33" ht="18" customHeight="1">
      <c r="B45" s="132">
        <v>15</v>
      </c>
      <c r="C45" s="132" t="s">
        <v>37</v>
      </c>
      <c r="D45" s="181">
        <f t="shared" si="2"/>
        <v>82264.4712</v>
      </c>
      <c r="E45" s="181">
        <f>'2.2'!E41*2.14%</f>
        <v>0</v>
      </c>
      <c r="F45" s="181">
        <v>0</v>
      </c>
      <c r="G45" s="181">
        <v>0</v>
      </c>
      <c r="H45" s="181">
        <f>'2.2'!F41*2.14%</f>
        <v>0</v>
      </c>
      <c r="I45" s="181">
        <v>0</v>
      </c>
      <c r="J45" s="181">
        <v>0</v>
      </c>
      <c r="K45" s="181">
        <f>'2.2'!L41*2.14%</f>
        <v>6465.967200000001</v>
      </c>
      <c r="L45" s="181">
        <v>0</v>
      </c>
      <c r="M45" s="181">
        <v>0</v>
      </c>
      <c r="N45" s="181">
        <f>'2.2'!N41*2.14%</f>
        <v>0</v>
      </c>
      <c r="O45" s="181">
        <f>'2.2'!N41*20%</f>
        <v>0</v>
      </c>
      <c r="P45" s="181">
        <v>0</v>
      </c>
      <c r="Q45" s="181">
        <f>'2.2'!P41*2.14%</f>
        <v>7326.5040000000008</v>
      </c>
      <c r="R45" s="181">
        <f>'2.2'!P41*20%</f>
        <v>68472</v>
      </c>
      <c r="S45" s="181">
        <v>0</v>
      </c>
      <c r="T45" s="181">
        <f>'2.2'!R41*2.14%</f>
        <v>0</v>
      </c>
      <c r="U45" s="181">
        <v>0</v>
      </c>
      <c r="V45" s="181">
        <v>0</v>
      </c>
      <c r="W45" s="181">
        <f>'2.2'!S41</f>
        <v>0</v>
      </c>
      <c r="X45" s="184">
        <v>0</v>
      </c>
      <c r="Y45" s="184">
        <v>0</v>
      </c>
      <c r="Z45" s="184">
        <v>0</v>
      </c>
      <c r="AA45" s="184">
        <v>0</v>
      </c>
      <c r="AB45" s="184">
        <v>0</v>
      </c>
      <c r="AC45" s="184">
        <v>0</v>
      </c>
      <c r="AD45" s="184">
        <v>0</v>
      </c>
      <c r="AE45" s="184">
        <v>0</v>
      </c>
      <c r="AF45" s="184">
        <v>0</v>
      </c>
      <c r="AG45" s="184">
        <v>0</v>
      </c>
    </row>
    <row r="46" spans="2:33" ht="18" customHeight="1">
      <c r="B46" s="132">
        <v>16</v>
      </c>
      <c r="C46" s="132" t="s">
        <v>38</v>
      </c>
      <c r="D46" s="181">
        <f t="shared" si="2"/>
        <v>97630.865560000006</v>
      </c>
      <c r="E46" s="181">
        <f>'2.2'!E42*2.14%</f>
        <v>9835.9108000000015</v>
      </c>
      <c r="F46" s="181">
        <v>0</v>
      </c>
      <c r="G46" s="181">
        <v>0</v>
      </c>
      <c r="H46" s="181">
        <f>'2.2'!F42*2.14%</f>
        <v>0</v>
      </c>
      <c r="I46" s="181">
        <v>0</v>
      </c>
      <c r="J46" s="181">
        <v>0</v>
      </c>
      <c r="K46" s="181">
        <f>'2.2'!L42*2.14%</f>
        <v>6943.2171600000011</v>
      </c>
      <c r="L46" s="181">
        <v>0</v>
      </c>
      <c r="M46" s="181">
        <v>0</v>
      </c>
      <c r="N46" s="181">
        <f>'2.2'!N42*2.14%</f>
        <v>0</v>
      </c>
      <c r="O46" s="181">
        <f>'2.2'!N42*20%</f>
        <v>0</v>
      </c>
      <c r="P46" s="181">
        <v>0</v>
      </c>
      <c r="Q46" s="181">
        <f>'2.2'!P42*2.14%</f>
        <v>7814.9376000000011</v>
      </c>
      <c r="R46" s="181">
        <f>'2.2'!P42*20%</f>
        <v>73036.800000000003</v>
      </c>
      <c r="S46" s="181">
        <v>0</v>
      </c>
      <c r="T46" s="181">
        <f>'2.2'!R42*2.14%</f>
        <v>0</v>
      </c>
      <c r="U46" s="181">
        <v>0</v>
      </c>
      <c r="V46" s="181">
        <v>0</v>
      </c>
      <c r="W46" s="181">
        <f>'2.2'!S42</f>
        <v>0</v>
      </c>
      <c r="X46" s="184">
        <v>0</v>
      </c>
      <c r="Y46" s="184">
        <v>0</v>
      </c>
      <c r="Z46" s="184">
        <v>0</v>
      </c>
      <c r="AA46" s="184">
        <v>0</v>
      </c>
      <c r="AB46" s="184">
        <v>0</v>
      </c>
      <c r="AC46" s="184">
        <v>0</v>
      </c>
      <c r="AD46" s="184">
        <v>0</v>
      </c>
      <c r="AE46" s="184">
        <v>0</v>
      </c>
      <c r="AF46" s="184">
        <v>0</v>
      </c>
      <c r="AG46" s="184">
        <v>0</v>
      </c>
    </row>
    <row r="47" spans="2:33" ht="18" customHeight="1">
      <c r="B47" s="132">
        <v>17</v>
      </c>
      <c r="C47" s="132" t="s">
        <v>39</v>
      </c>
      <c r="D47" s="181">
        <f t="shared" si="2"/>
        <v>97625.733840000001</v>
      </c>
      <c r="E47" s="181">
        <f>'2.2'!E43*2.14%</f>
        <v>9835.9108000000015</v>
      </c>
      <c r="F47" s="181">
        <v>0</v>
      </c>
      <c r="G47" s="181">
        <v>0</v>
      </c>
      <c r="H47" s="181">
        <f>'2.2'!F43*2.14%</f>
        <v>0</v>
      </c>
      <c r="I47" s="181">
        <v>0</v>
      </c>
      <c r="J47" s="181">
        <v>0</v>
      </c>
      <c r="K47" s="181">
        <f>'2.2'!L43*2.14%</f>
        <v>6938.0854399999998</v>
      </c>
      <c r="L47" s="181">
        <v>0</v>
      </c>
      <c r="M47" s="181">
        <v>0</v>
      </c>
      <c r="N47" s="181">
        <f>'2.2'!N43*2.14%</f>
        <v>0</v>
      </c>
      <c r="O47" s="181">
        <f>'2.2'!N43*20%</f>
        <v>0</v>
      </c>
      <c r="P47" s="181">
        <v>0</v>
      </c>
      <c r="Q47" s="181">
        <f>'2.2'!P43*2.14%</f>
        <v>7814.9376000000011</v>
      </c>
      <c r="R47" s="181">
        <f>'2.2'!P43*20%</f>
        <v>73036.800000000003</v>
      </c>
      <c r="S47" s="181">
        <v>0</v>
      </c>
      <c r="T47" s="181">
        <f>'2.2'!R43*2.14%</f>
        <v>0</v>
      </c>
      <c r="U47" s="181">
        <v>0</v>
      </c>
      <c r="V47" s="181">
        <v>0</v>
      </c>
      <c r="W47" s="181">
        <f>'2.2'!S43</f>
        <v>0</v>
      </c>
      <c r="X47" s="184">
        <v>0</v>
      </c>
      <c r="Y47" s="184">
        <v>0</v>
      </c>
      <c r="Z47" s="184">
        <v>0</v>
      </c>
      <c r="AA47" s="184">
        <v>0</v>
      </c>
      <c r="AB47" s="184">
        <v>0</v>
      </c>
      <c r="AC47" s="184">
        <v>0</v>
      </c>
      <c r="AD47" s="184">
        <v>0</v>
      </c>
      <c r="AE47" s="184">
        <v>0</v>
      </c>
      <c r="AF47" s="184">
        <v>0</v>
      </c>
      <c r="AG47" s="184">
        <v>0</v>
      </c>
    </row>
    <row r="48" spans="2:33" ht="18" customHeight="1">
      <c r="B48" s="132">
        <v>18</v>
      </c>
      <c r="C48" s="132" t="s">
        <v>35</v>
      </c>
      <c r="D48" s="181">
        <f t="shared" si="2"/>
        <v>9898.1634000000013</v>
      </c>
      <c r="E48" s="181">
        <f>'2.2'!E44*2.14%</f>
        <v>9898.1634000000013</v>
      </c>
      <c r="F48" s="181">
        <v>0</v>
      </c>
      <c r="G48" s="181">
        <v>0</v>
      </c>
      <c r="H48" s="181">
        <f>'2.2'!F44*2.14%</f>
        <v>0</v>
      </c>
      <c r="I48" s="181">
        <v>0</v>
      </c>
      <c r="J48" s="181">
        <v>0</v>
      </c>
      <c r="K48" s="181">
        <f>'2.2'!L44*2.14%</f>
        <v>0</v>
      </c>
      <c r="L48" s="181">
        <v>0</v>
      </c>
      <c r="M48" s="181">
        <v>0</v>
      </c>
      <c r="N48" s="181">
        <f>'2.2'!N44*2.14%</f>
        <v>0</v>
      </c>
      <c r="O48" s="181">
        <f>'2.2'!N44*20%</f>
        <v>0</v>
      </c>
      <c r="P48" s="181">
        <v>0</v>
      </c>
      <c r="Q48" s="181">
        <f>'2.2'!P44*2.14%</f>
        <v>0</v>
      </c>
      <c r="R48" s="181">
        <f>'2.2'!P44*20%</f>
        <v>0</v>
      </c>
      <c r="S48" s="181">
        <v>0</v>
      </c>
      <c r="T48" s="181">
        <f>'2.2'!R44*2.14%</f>
        <v>0</v>
      </c>
      <c r="U48" s="181">
        <v>0</v>
      </c>
      <c r="V48" s="181">
        <v>0</v>
      </c>
      <c r="W48" s="181">
        <f>'2.2'!S44</f>
        <v>0</v>
      </c>
      <c r="X48" s="184">
        <v>0</v>
      </c>
      <c r="Y48" s="184">
        <v>0</v>
      </c>
      <c r="Z48" s="184">
        <v>0</v>
      </c>
      <c r="AA48" s="184">
        <v>0</v>
      </c>
      <c r="AB48" s="184">
        <v>0</v>
      </c>
      <c r="AC48" s="184">
        <v>0</v>
      </c>
      <c r="AD48" s="184">
        <v>0</v>
      </c>
      <c r="AE48" s="184">
        <v>0</v>
      </c>
      <c r="AF48" s="184">
        <v>0</v>
      </c>
      <c r="AG48" s="184">
        <v>0</v>
      </c>
    </row>
    <row r="49" spans="2:33" ht="18" customHeight="1">
      <c r="B49" s="132">
        <v>19</v>
      </c>
      <c r="C49" s="132" t="s">
        <v>36</v>
      </c>
      <c r="D49" s="181">
        <f t="shared" si="2"/>
        <v>10199.496799999999</v>
      </c>
      <c r="E49" s="181">
        <f>'2.2'!E45*2.14%</f>
        <v>0</v>
      </c>
      <c r="F49" s="181">
        <v>0</v>
      </c>
      <c r="G49" s="181">
        <v>0</v>
      </c>
      <c r="H49" s="181">
        <f>'2.2'!F45*2.14%</f>
        <v>0</v>
      </c>
      <c r="I49" s="181">
        <v>0</v>
      </c>
      <c r="J49" s="181">
        <v>0</v>
      </c>
      <c r="K49" s="181">
        <f>'2.2'!L45*2.14%</f>
        <v>0</v>
      </c>
      <c r="L49" s="181">
        <v>0</v>
      </c>
      <c r="M49" s="181">
        <v>0</v>
      </c>
      <c r="N49" s="181">
        <f>'2.2'!N45*2.14%</f>
        <v>0</v>
      </c>
      <c r="O49" s="181">
        <f>'2.2'!N45*20%</f>
        <v>0</v>
      </c>
      <c r="P49" s="181">
        <v>0</v>
      </c>
      <c r="Q49" s="181">
        <f>'2.2'!P45*2.14%</f>
        <v>0</v>
      </c>
      <c r="R49" s="181">
        <f>'2.2'!P45*20%</f>
        <v>0</v>
      </c>
      <c r="S49" s="181">
        <v>0</v>
      </c>
      <c r="T49" s="181">
        <f>'2.2'!R45*2.14%</f>
        <v>10199.496799999999</v>
      </c>
      <c r="U49" s="181">
        <v>0</v>
      </c>
      <c r="V49" s="181">
        <v>0</v>
      </c>
      <c r="W49" s="181">
        <f>'2.2'!S45</f>
        <v>0</v>
      </c>
      <c r="X49" s="184">
        <v>0</v>
      </c>
      <c r="Y49" s="184">
        <v>0</v>
      </c>
      <c r="Z49" s="184">
        <v>0</v>
      </c>
      <c r="AA49" s="184">
        <v>0</v>
      </c>
      <c r="AB49" s="184">
        <v>0</v>
      </c>
      <c r="AC49" s="184">
        <v>0</v>
      </c>
      <c r="AD49" s="184">
        <v>0</v>
      </c>
      <c r="AE49" s="184">
        <v>0</v>
      </c>
      <c r="AF49" s="184">
        <v>0</v>
      </c>
      <c r="AG49" s="184">
        <v>0</v>
      </c>
    </row>
    <row r="50" spans="2:33" ht="18" customHeight="1">
      <c r="B50" s="132">
        <v>20</v>
      </c>
      <c r="C50" s="132" t="s">
        <v>33</v>
      </c>
      <c r="D50" s="181">
        <f t="shared" si="2"/>
        <v>0</v>
      </c>
      <c r="E50" s="181">
        <f>'2.2'!E46*2.14%</f>
        <v>0</v>
      </c>
      <c r="F50" s="181">
        <v>0</v>
      </c>
      <c r="G50" s="181">
        <v>0</v>
      </c>
      <c r="H50" s="181">
        <f>'2.2'!F46*2.14%</f>
        <v>0</v>
      </c>
      <c r="I50" s="181">
        <v>0</v>
      </c>
      <c r="J50" s="181">
        <v>0</v>
      </c>
      <c r="K50" s="181">
        <f>'2.2'!L46*2.14%</f>
        <v>0</v>
      </c>
      <c r="L50" s="181">
        <v>0</v>
      </c>
      <c r="M50" s="181">
        <v>0</v>
      </c>
      <c r="N50" s="181">
        <f>'2.2'!N46*2.14%</f>
        <v>0</v>
      </c>
      <c r="O50" s="181">
        <f>'2.2'!N46*20%</f>
        <v>0</v>
      </c>
      <c r="P50" s="181">
        <v>0</v>
      </c>
      <c r="Q50" s="181">
        <f>'2.2'!P46*2.14%</f>
        <v>0</v>
      </c>
      <c r="R50" s="181">
        <f>'2.2'!P46*20%</f>
        <v>0</v>
      </c>
      <c r="S50" s="181">
        <v>0</v>
      </c>
      <c r="T50" s="181">
        <f>'2.2'!R46*2.14%</f>
        <v>0</v>
      </c>
      <c r="U50" s="181">
        <v>0</v>
      </c>
      <c r="V50" s="181">
        <v>0</v>
      </c>
      <c r="W50" s="181">
        <f>'2.2'!S46</f>
        <v>0</v>
      </c>
      <c r="X50" s="184">
        <v>0</v>
      </c>
      <c r="Y50" s="184">
        <v>0</v>
      </c>
      <c r="Z50" s="184">
        <v>0</v>
      </c>
      <c r="AA50" s="184">
        <v>0</v>
      </c>
      <c r="AB50" s="184">
        <v>0</v>
      </c>
      <c r="AC50" s="184">
        <v>0</v>
      </c>
      <c r="AD50" s="184">
        <v>0</v>
      </c>
      <c r="AE50" s="184">
        <v>0</v>
      </c>
      <c r="AF50" s="184">
        <v>0</v>
      </c>
      <c r="AG50" s="184">
        <v>0</v>
      </c>
    </row>
    <row r="51" spans="2:33" ht="18" customHeight="1">
      <c r="B51" s="132">
        <v>21</v>
      </c>
      <c r="C51" s="132" t="s">
        <v>34</v>
      </c>
      <c r="D51" s="181">
        <f t="shared" si="2"/>
        <v>8653.1114000000016</v>
      </c>
      <c r="E51" s="181">
        <f>'2.2'!E47*2.14%</f>
        <v>8653.1114000000016</v>
      </c>
      <c r="F51" s="181">
        <v>0</v>
      </c>
      <c r="G51" s="181">
        <v>0</v>
      </c>
      <c r="H51" s="181">
        <f>'2.2'!F47*2.14%</f>
        <v>0</v>
      </c>
      <c r="I51" s="181">
        <v>0</v>
      </c>
      <c r="J51" s="181">
        <v>0</v>
      </c>
      <c r="K51" s="181">
        <f>'2.2'!L47*2.14%</f>
        <v>0</v>
      </c>
      <c r="L51" s="181">
        <v>0</v>
      </c>
      <c r="M51" s="181">
        <v>0</v>
      </c>
      <c r="N51" s="181">
        <f>'2.2'!N47*2.14%</f>
        <v>0</v>
      </c>
      <c r="O51" s="181">
        <f>'2.2'!N47*20%</f>
        <v>0</v>
      </c>
      <c r="P51" s="181">
        <v>0</v>
      </c>
      <c r="Q51" s="181">
        <f>'2.2'!P47*2.14%</f>
        <v>0</v>
      </c>
      <c r="R51" s="181">
        <f>'2.2'!P47*20%</f>
        <v>0</v>
      </c>
      <c r="S51" s="181">
        <v>0</v>
      </c>
      <c r="T51" s="181">
        <f>'2.2'!R47*2.14%</f>
        <v>0</v>
      </c>
      <c r="U51" s="181">
        <v>0</v>
      </c>
      <c r="V51" s="181">
        <v>0</v>
      </c>
      <c r="W51" s="181">
        <f>'2.2'!S47</f>
        <v>0</v>
      </c>
      <c r="X51" s="184">
        <v>0</v>
      </c>
      <c r="Y51" s="184">
        <v>0</v>
      </c>
      <c r="Z51" s="184">
        <v>0</v>
      </c>
      <c r="AA51" s="184">
        <v>0</v>
      </c>
      <c r="AB51" s="184">
        <v>0</v>
      </c>
      <c r="AC51" s="184">
        <v>0</v>
      </c>
      <c r="AD51" s="184">
        <v>0</v>
      </c>
      <c r="AE51" s="184">
        <v>0</v>
      </c>
      <c r="AF51" s="184">
        <v>0</v>
      </c>
      <c r="AG51" s="184">
        <v>0</v>
      </c>
    </row>
    <row r="52" spans="2:33" ht="18" customHeight="1">
      <c r="B52" s="132">
        <v>22</v>
      </c>
      <c r="C52" s="132" t="s">
        <v>100</v>
      </c>
      <c r="D52" s="181">
        <f t="shared" si="2"/>
        <v>2565.86</v>
      </c>
      <c r="E52" s="181">
        <f>'2.2'!E48*2.14%</f>
        <v>0</v>
      </c>
      <c r="F52" s="181">
        <v>0</v>
      </c>
      <c r="G52" s="181">
        <v>0</v>
      </c>
      <c r="H52" s="181">
        <f>'2.2'!F48*2.14%</f>
        <v>0</v>
      </c>
      <c r="I52" s="181">
        <v>0</v>
      </c>
      <c r="J52" s="181">
        <v>0</v>
      </c>
      <c r="K52" s="181">
        <f>'2.2'!L48*2.14%</f>
        <v>2565.86</v>
      </c>
      <c r="L52" s="181">
        <v>0</v>
      </c>
      <c r="M52" s="181">
        <v>0</v>
      </c>
      <c r="N52" s="181">
        <f>'2.2'!N48*2.14%</f>
        <v>0</v>
      </c>
      <c r="O52" s="181">
        <f>'2.2'!N48*20%</f>
        <v>0</v>
      </c>
      <c r="P52" s="181">
        <v>0</v>
      </c>
      <c r="Q52" s="181">
        <f>'2.2'!P48*2.14%</f>
        <v>0</v>
      </c>
      <c r="R52" s="181">
        <f>'2.2'!P48*20%</f>
        <v>0</v>
      </c>
      <c r="S52" s="181">
        <v>0</v>
      </c>
      <c r="T52" s="181">
        <f>'2.2'!R48*2.14%</f>
        <v>0</v>
      </c>
      <c r="U52" s="181">
        <v>0</v>
      </c>
      <c r="V52" s="181">
        <v>0</v>
      </c>
      <c r="W52" s="181">
        <f>'2.2'!S48</f>
        <v>0</v>
      </c>
      <c r="X52" s="184">
        <v>0</v>
      </c>
      <c r="Y52" s="184">
        <v>0</v>
      </c>
      <c r="Z52" s="184">
        <v>0</v>
      </c>
      <c r="AA52" s="184">
        <v>0</v>
      </c>
      <c r="AB52" s="184">
        <v>0</v>
      </c>
      <c r="AC52" s="184">
        <v>0</v>
      </c>
      <c r="AD52" s="184">
        <v>0</v>
      </c>
      <c r="AE52" s="184">
        <v>0</v>
      </c>
      <c r="AF52" s="184">
        <v>0</v>
      </c>
      <c r="AG52" s="184">
        <v>0</v>
      </c>
    </row>
    <row r="53" spans="2:33" ht="18" customHeight="1">
      <c r="B53" s="132">
        <v>23</v>
      </c>
      <c r="C53" s="132" t="s">
        <v>43</v>
      </c>
      <c r="D53" s="181">
        <f t="shared" si="2"/>
        <v>4515.9136000000008</v>
      </c>
      <c r="E53" s="181">
        <f>'2.2'!E49*2.14%</f>
        <v>0</v>
      </c>
      <c r="F53" s="181">
        <v>0</v>
      </c>
      <c r="G53" s="181">
        <v>0</v>
      </c>
      <c r="H53" s="181">
        <f>'2.2'!F49*2.14%</f>
        <v>0</v>
      </c>
      <c r="I53" s="181">
        <v>0</v>
      </c>
      <c r="J53" s="181">
        <v>0</v>
      </c>
      <c r="K53" s="181">
        <f>'2.2'!L49*2.14%</f>
        <v>4515.9136000000008</v>
      </c>
      <c r="L53" s="181">
        <v>0</v>
      </c>
      <c r="M53" s="181">
        <v>0</v>
      </c>
      <c r="N53" s="181">
        <f>'2.2'!N49*2.14%</f>
        <v>0</v>
      </c>
      <c r="O53" s="181">
        <f>'2.2'!N49*20%</f>
        <v>0</v>
      </c>
      <c r="P53" s="181">
        <v>0</v>
      </c>
      <c r="Q53" s="181">
        <f>'2.2'!P49*2.14%</f>
        <v>0</v>
      </c>
      <c r="R53" s="181">
        <f>'2.2'!P49*20%</f>
        <v>0</v>
      </c>
      <c r="S53" s="181">
        <v>0</v>
      </c>
      <c r="T53" s="181">
        <f>'2.2'!R49*2.14%</f>
        <v>0</v>
      </c>
      <c r="U53" s="181">
        <v>0</v>
      </c>
      <c r="V53" s="181">
        <v>0</v>
      </c>
      <c r="W53" s="181">
        <f>'2.2'!S49</f>
        <v>0</v>
      </c>
      <c r="X53" s="184">
        <v>0</v>
      </c>
      <c r="Y53" s="184">
        <v>0</v>
      </c>
      <c r="Z53" s="184">
        <v>0</v>
      </c>
      <c r="AA53" s="184">
        <v>0</v>
      </c>
      <c r="AB53" s="184">
        <v>0</v>
      </c>
      <c r="AC53" s="184">
        <v>0</v>
      </c>
      <c r="AD53" s="184">
        <v>0</v>
      </c>
      <c r="AE53" s="184">
        <v>0</v>
      </c>
      <c r="AF53" s="184">
        <v>0</v>
      </c>
      <c r="AG53" s="184">
        <v>0</v>
      </c>
    </row>
    <row r="54" spans="2:33" s="172" customFormat="1" ht="24.75" customHeight="1">
      <c r="B54" s="119" t="s">
        <v>130</v>
      </c>
      <c r="C54" s="131"/>
      <c r="D54" s="183">
        <f>D31+D32+D33+D34+D35+D36+D37+D38+D39+D40+D41+D42+D43+D44+D45+D46+D47+D48+D49+D50+D51+D52+D53</f>
        <v>999181.39800000004</v>
      </c>
      <c r="E54" s="183">
        <f t="shared" ref="E54:AG54" si="3">E31+E32+E33+E34+E35+E36+E37+E38+E39+E40+E41+E42+E43+E44+E45+E46+E47+E48+E49+E50+E51+E52+E53</f>
        <v>66361.271600000007</v>
      </c>
      <c r="F54" s="183">
        <f t="shared" si="3"/>
        <v>0</v>
      </c>
      <c r="G54" s="183">
        <f t="shared" si="3"/>
        <v>0</v>
      </c>
      <c r="H54" s="183">
        <f t="shared" si="3"/>
        <v>0</v>
      </c>
      <c r="I54" s="183">
        <f t="shared" si="3"/>
        <v>0</v>
      </c>
      <c r="J54" s="183">
        <f t="shared" si="3"/>
        <v>0</v>
      </c>
      <c r="K54" s="183">
        <f t="shared" si="3"/>
        <v>60426.003000000004</v>
      </c>
      <c r="L54" s="183">
        <f t="shared" si="3"/>
        <v>0</v>
      </c>
      <c r="M54" s="183">
        <f t="shared" si="3"/>
        <v>0</v>
      </c>
      <c r="N54" s="183">
        <f t="shared" si="3"/>
        <v>0</v>
      </c>
      <c r="O54" s="183">
        <f t="shared" si="3"/>
        <v>0</v>
      </c>
      <c r="P54" s="183">
        <f t="shared" si="3"/>
        <v>0</v>
      </c>
      <c r="Q54" s="183">
        <f t="shared" si="3"/>
        <v>81995.790600000008</v>
      </c>
      <c r="R54" s="183">
        <f t="shared" si="3"/>
        <v>766315.8</v>
      </c>
      <c r="S54" s="183">
        <f t="shared" si="3"/>
        <v>0</v>
      </c>
      <c r="T54" s="183">
        <f t="shared" si="3"/>
        <v>24082.532800000001</v>
      </c>
      <c r="U54" s="183">
        <f t="shared" si="3"/>
        <v>0</v>
      </c>
      <c r="V54" s="183">
        <f t="shared" si="3"/>
        <v>0</v>
      </c>
      <c r="W54" s="183">
        <f t="shared" si="3"/>
        <v>0</v>
      </c>
      <c r="X54" s="183">
        <f t="shared" si="3"/>
        <v>0</v>
      </c>
      <c r="Y54" s="183">
        <f t="shared" si="3"/>
        <v>0</v>
      </c>
      <c r="Z54" s="183">
        <f t="shared" si="3"/>
        <v>0</v>
      </c>
      <c r="AA54" s="183">
        <f t="shared" si="3"/>
        <v>0</v>
      </c>
      <c r="AB54" s="183">
        <f t="shared" si="3"/>
        <v>0</v>
      </c>
      <c r="AC54" s="183">
        <f t="shared" si="3"/>
        <v>0</v>
      </c>
      <c r="AD54" s="183">
        <f t="shared" si="3"/>
        <v>0</v>
      </c>
      <c r="AE54" s="183">
        <f t="shared" si="3"/>
        <v>0</v>
      </c>
      <c r="AF54" s="183">
        <f t="shared" si="3"/>
        <v>0</v>
      </c>
      <c r="AG54" s="183">
        <f t="shared" si="3"/>
        <v>0</v>
      </c>
    </row>
    <row r="55" spans="2:33" s="172" customFormat="1" ht="29.25" customHeight="1">
      <c r="B55" s="131" t="s">
        <v>131</v>
      </c>
      <c r="C55" s="131"/>
      <c r="D55" s="221">
        <f t="shared" ref="D55:AG55" si="4">D28+D54</f>
        <v>1005596.0480000001</v>
      </c>
      <c r="E55" s="221">
        <f t="shared" si="4"/>
        <v>66361.271600000007</v>
      </c>
      <c r="F55" s="221">
        <f t="shared" si="4"/>
        <v>0</v>
      </c>
      <c r="G55" s="221">
        <f t="shared" si="4"/>
        <v>0</v>
      </c>
      <c r="H55" s="221">
        <f t="shared" si="4"/>
        <v>0</v>
      </c>
      <c r="I55" s="221">
        <f t="shared" si="4"/>
        <v>0</v>
      </c>
      <c r="J55" s="221">
        <f t="shared" si="4"/>
        <v>0</v>
      </c>
      <c r="K55" s="221">
        <f t="shared" si="4"/>
        <v>66840.653000000006</v>
      </c>
      <c r="L55" s="221">
        <f t="shared" si="4"/>
        <v>0</v>
      </c>
      <c r="M55" s="221">
        <f t="shared" si="4"/>
        <v>0</v>
      </c>
      <c r="N55" s="221">
        <f t="shared" si="4"/>
        <v>0</v>
      </c>
      <c r="O55" s="221">
        <f t="shared" si="4"/>
        <v>0</v>
      </c>
      <c r="P55" s="221">
        <f t="shared" si="4"/>
        <v>0</v>
      </c>
      <c r="Q55" s="221">
        <f t="shared" si="4"/>
        <v>81995.790600000008</v>
      </c>
      <c r="R55" s="221">
        <f t="shared" si="4"/>
        <v>766315.8</v>
      </c>
      <c r="S55" s="221">
        <f t="shared" si="4"/>
        <v>0</v>
      </c>
      <c r="T55" s="221">
        <f t="shared" si="4"/>
        <v>24082.532800000001</v>
      </c>
      <c r="U55" s="221">
        <f t="shared" si="4"/>
        <v>0</v>
      </c>
      <c r="V55" s="221">
        <f t="shared" si="4"/>
        <v>0</v>
      </c>
      <c r="W55" s="221">
        <f t="shared" si="4"/>
        <v>0</v>
      </c>
      <c r="X55" s="220">
        <f t="shared" si="4"/>
        <v>0</v>
      </c>
      <c r="Y55" s="220">
        <f t="shared" si="4"/>
        <v>0</v>
      </c>
      <c r="Z55" s="220">
        <f t="shared" si="4"/>
        <v>0</v>
      </c>
      <c r="AA55" s="220">
        <f t="shared" si="4"/>
        <v>0</v>
      </c>
      <c r="AB55" s="220">
        <f t="shared" si="4"/>
        <v>0</v>
      </c>
      <c r="AC55" s="220">
        <f t="shared" si="4"/>
        <v>0</v>
      </c>
      <c r="AD55" s="220">
        <f t="shared" si="4"/>
        <v>0</v>
      </c>
      <c r="AE55" s="220">
        <f t="shared" si="4"/>
        <v>0</v>
      </c>
      <c r="AF55" s="220">
        <f t="shared" si="4"/>
        <v>0</v>
      </c>
      <c r="AG55" s="220">
        <f t="shared" si="4"/>
        <v>0</v>
      </c>
    </row>
    <row r="58" spans="2:33" ht="103.5">
      <c r="C58" s="217" t="s">
        <v>144</v>
      </c>
      <c r="D58" s="178"/>
      <c r="E58" s="218" t="s">
        <v>145</v>
      </c>
      <c r="F58" s="218"/>
      <c r="G58" s="178"/>
      <c r="H58" s="178"/>
      <c r="I58" s="178"/>
      <c r="J58" s="178"/>
      <c r="K58" s="178"/>
      <c r="L58" s="178"/>
      <c r="M58" s="178"/>
      <c r="N58" s="178"/>
      <c r="O58" s="178"/>
      <c r="P58" s="178"/>
    </row>
    <row r="59" spans="2:33" ht="18.75">
      <c r="C59" s="123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</row>
    <row r="60" spans="2:33" ht="18.75">
      <c r="C60" s="123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</row>
    <row r="61" spans="2:33" ht="18.75">
      <c r="C61" s="123"/>
      <c r="M61" s="178"/>
    </row>
  </sheetData>
  <mergeCells count="38">
    <mergeCell ref="B29:C29"/>
    <mergeCell ref="Q15:Q16"/>
    <mergeCell ref="R15:R16"/>
    <mergeCell ref="S15:S16"/>
    <mergeCell ref="T15:T16"/>
    <mergeCell ref="K15:K16"/>
    <mergeCell ref="L15:L16"/>
    <mergeCell ref="M15:M16"/>
    <mergeCell ref="N15:N16"/>
    <mergeCell ref="O15:O16"/>
    <mergeCell ref="P15:P16"/>
    <mergeCell ref="G15:G16"/>
    <mergeCell ref="H15:H16"/>
    <mergeCell ref="I15:I16"/>
    <mergeCell ref="J15:J16"/>
    <mergeCell ref="AF15:AG16"/>
    <mergeCell ref="U15:U16"/>
    <mergeCell ref="V15:V16"/>
    <mergeCell ref="X15:Y16"/>
    <mergeCell ref="Z15:AA16"/>
    <mergeCell ref="AB15:AC16"/>
    <mergeCell ref="AD15:AE16"/>
    <mergeCell ref="B12:AG12"/>
    <mergeCell ref="B13:AG13"/>
    <mergeCell ref="A14:A17"/>
    <mergeCell ref="B14:B17"/>
    <mergeCell ref="C14:C17"/>
    <mergeCell ref="D14:D16"/>
    <mergeCell ref="E14:G14"/>
    <mergeCell ref="H14:J14"/>
    <mergeCell ref="K14:M14"/>
    <mergeCell ref="N14:P14"/>
    <mergeCell ref="Q14:S14"/>
    <mergeCell ref="T14:V14"/>
    <mergeCell ref="W14:W16"/>
    <mergeCell ref="X14:AG14"/>
    <mergeCell ref="E15:E16"/>
    <mergeCell ref="F15:F16"/>
  </mergeCells>
  <pageMargins left="0.23622047244094491" right="0.23622047244094491" top="0.74803149606299213" bottom="0.74803149606299213" header="0.31496062992125984" footer="0.31496062992125984"/>
  <pageSetup paperSize="9" scale="32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abSelected="1" topLeftCell="A4" workbookViewId="0">
      <selection activeCell="N14" sqref="N14"/>
    </sheetView>
  </sheetViews>
  <sheetFormatPr defaultRowHeight="15"/>
  <cols>
    <col min="3" max="3" width="27.5703125" customWidth="1"/>
    <col min="4" max="4" width="11" customWidth="1"/>
    <col min="5" max="5" width="14.7109375" customWidth="1"/>
    <col min="14" max="14" width="14.42578125" customWidth="1"/>
    <col min="15" max="15" width="14.140625" customWidth="1"/>
  </cols>
  <sheetData>
    <row r="1" spans="1:16"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369"/>
      <c r="N1" s="369"/>
      <c r="O1" s="103"/>
      <c r="P1" s="94"/>
    </row>
    <row r="2" spans="1:16" ht="48" customHeight="1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368"/>
      <c r="N2" s="368"/>
      <c r="O2" s="368"/>
      <c r="P2" s="94"/>
    </row>
    <row r="3" spans="1:16"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369"/>
      <c r="N3" s="369"/>
      <c r="O3" s="369"/>
      <c r="P3" s="94"/>
    </row>
    <row r="4" spans="1:16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2"/>
      <c r="N4" s="102"/>
      <c r="O4" s="102"/>
      <c r="P4" s="94"/>
    </row>
    <row r="5" spans="1:16"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1:16"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</row>
    <row r="8" spans="1:16" ht="15.75">
      <c r="B8" s="372" t="s">
        <v>99</v>
      </c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72"/>
      <c r="O8" s="372"/>
      <c r="P8" s="94"/>
    </row>
    <row r="9" spans="1:16" ht="36" customHeight="1">
      <c r="B9" s="374" t="s">
        <v>98</v>
      </c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94"/>
    </row>
    <row r="10" spans="1:16" ht="18" customHeight="1">
      <c r="A10" s="370" t="s">
        <v>97</v>
      </c>
      <c r="B10" s="371" t="s">
        <v>3</v>
      </c>
      <c r="C10" s="371" t="s">
        <v>96</v>
      </c>
      <c r="D10" s="371" t="s">
        <v>95</v>
      </c>
      <c r="E10" s="371" t="s">
        <v>94</v>
      </c>
      <c r="F10" s="371" t="s">
        <v>93</v>
      </c>
      <c r="G10" s="371"/>
      <c r="H10" s="371"/>
      <c r="I10" s="371"/>
      <c r="J10" s="371"/>
      <c r="K10" s="371" t="s">
        <v>10</v>
      </c>
      <c r="L10" s="371"/>
      <c r="M10" s="371"/>
      <c r="N10" s="371"/>
      <c r="O10" s="371"/>
      <c r="P10" s="94"/>
    </row>
    <row r="11" spans="1:16" ht="105" customHeight="1">
      <c r="A11" s="370"/>
      <c r="B11" s="371"/>
      <c r="C11" s="371"/>
      <c r="D11" s="371"/>
      <c r="E11" s="371"/>
      <c r="F11" s="193" t="s">
        <v>141</v>
      </c>
      <c r="G11" s="193" t="s">
        <v>92</v>
      </c>
      <c r="H11" s="193" t="s">
        <v>91</v>
      </c>
      <c r="I11" s="193" t="s">
        <v>90</v>
      </c>
      <c r="J11" s="193" t="s">
        <v>89</v>
      </c>
      <c r="K11" s="193" t="s">
        <v>142</v>
      </c>
      <c r="L11" s="193" t="s">
        <v>92</v>
      </c>
      <c r="M11" s="193" t="s">
        <v>91</v>
      </c>
      <c r="N11" s="193" t="s">
        <v>90</v>
      </c>
      <c r="O11" s="193" t="s">
        <v>89</v>
      </c>
      <c r="P11" s="94"/>
    </row>
    <row r="12" spans="1:16">
      <c r="A12" s="99"/>
      <c r="B12" s="98"/>
      <c r="C12" s="98"/>
      <c r="D12" s="98" t="s">
        <v>53</v>
      </c>
      <c r="E12" s="98" t="s">
        <v>6</v>
      </c>
      <c r="F12" s="98" t="s">
        <v>54</v>
      </c>
      <c r="G12" s="98" t="s">
        <v>54</v>
      </c>
      <c r="H12" s="98" t="s">
        <v>54</v>
      </c>
      <c r="I12" s="98" t="s">
        <v>54</v>
      </c>
      <c r="J12" s="98" t="s">
        <v>54</v>
      </c>
      <c r="K12" s="98" t="s">
        <v>7</v>
      </c>
      <c r="L12" s="98" t="s">
        <v>7</v>
      </c>
      <c r="M12" s="98" t="s">
        <v>7</v>
      </c>
      <c r="N12" s="98" t="s">
        <v>7</v>
      </c>
      <c r="O12" s="98" t="s">
        <v>7</v>
      </c>
      <c r="P12" s="94"/>
    </row>
    <row r="13" spans="1:16">
      <c r="A13" s="101">
        <v>1</v>
      </c>
      <c r="B13" s="100">
        <v>2</v>
      </c>
      <c r="C13" s="100">
        <v>3</v>
      </c>
      <c r="D13" s="100">
        <v>4</v>
      </c>
      <c r="E13" s="100">
        <v>5</v>
      </c>
      <c r="F13" s="100">
        <v>6</v>
      </c>
      <c r="G13" s="100">
        <v>7</v>
      </c>
      <c r="H13" s="100">
        <v>8</v>
      </c>
      <c r="I13" s="100">
        <v>8</v>
      </c>
      <c r="J13" s="100">
        <v>9</v>
      </c>
      <c r="K13" s="100">
        <v>10</v>
      </c>
      <c r="L13" s="100">
        <v>11</v>
      </c>
      <c r="M13" s="100">
        <v>12</v>
      </c>
      <c r="N13" s="100">
        <v>13</v>
      </c>
      <c r="O13" s="100">
        <v>14</v>
      </c>
      <c r="P13" s="94"/>
    </row>
    <row r="14" spans="1:16" ht="30">
      <c r="A14" s="99">
        <v>1</v>
      </c>
      <c r="B14" s="98">
        <v>2020</v>
      </c>
      <c r="C14" s="98" t="s">
        <v>14</v>
      </c>
      <c r="D14" s="97">
        <f>'1'!J26</f>
        <v>5043.3999999999996</v>
      </c>
      <c r="E14" s="110">
        <f>'1'!M26</f>
        <v>152</v>
      </c>
      <c r="F14" s="98">
        <v>0</v>
      </c>
      <c r="G14" s="98">
        <v>0</v>
      </c>
      <c r="H14" s="98">
        <v>0</v>
      </c>
      <c r="I14" s="98">
        <f>J14</f>
        <v>7</v>
      </c>
      <c r="J14" s="98">
        <f>'1'!A25</f>
        <v>7</v>
      </c>
      <c r="K14" s="98">
        <v>0</v>
      </c>
      <c r="L14" s="98">
        <v>0</v>
      </c>
      <c r="M14" s="98">
        <v>0</v>
      </c>
      <c r="N14" s="97">
        <f>O14</f>
        <v>19426042.822000001</v>
      </c>
      <c r="O14" s="97">
        <f>'1'!Q26</f>
        <v>19426042.822000001</v>
      </c>
      <c r="P14" s="94"/>
    </row>
    <row r="15" spans="1:16" ht="30">
      <c r="A15" s="99">
        <v>2</v>
      </c>
      <c r="B15" s="98">
        <v>2022</v>
      </c>
      <c r="C15" s="98" t="s">
        <v>14</v>
      </c>
      <c r="D15" s="97">
        <f>'1'!J52</f>
        <v>17520.650000000001</v>
      </c>
      <c r="E15" s="98">
        <f>'1'!M52</f>
        <v>499</v>
      </c>
      <c r="F15" s="98">
        <v>0</v>
      </c>
      <c r="G15" s="98">
        <v>0</v>
      </c>
      <c r="H15" s="98">
        <v>0</v>
      </c>
      <c r="I15" s="98">
        <f>J15</f>
        <v>23</v>
      </c>
      <c r="J15" s="98">
        <f>'1'!A51</f>
        <v>23</v>
      </c>
      <c r="K15" s="98">
        <v>0</v>
      </c>
      <c r="L15" s="98">
        <v>0</v>
      </c>
      <c r="M15" s="98">
        <v>0</v>
      </c>
      <c r="N15" s="97">
        <f>O15</f>
        <v>29957117.98116</v>
      </c>
      <c r="O15" s="97">
        <f>'1'!Q52</f>
        <v>29957117.98116</v>
      </c>
      <c r="P15" s="94"/>
    </row>
    <row r="16" spans="1:16" ht="33.75" customHeight="1">
      <c r="A16" s="96"/>
      <c r="B16" s="373" t="s">
        <v>88</v>
      </c>
      <c r="C16" s="373"/>
      <c r="D16" s="95">
        <f t="shared" ref="D16:O16" si="0">SUM(D14:D15)</f>
        <v>22564.050000000003</v>
      </c>
      <c r="E16" s="113">
        <f t="shared" si="0"/>
        <v>651</v>
      </c>
      <c r="F16" s="111">
        <f t="shared" si="0"/>
        <v>0</v>
      </c>
      <c r="G16" s="111">
        <f t="shared" si="0"/>
        <v>0</v>
      </c>
      <c r="H16" s="111">
        <f t="shared" si="0"/>
        <v>0</v>
      </c>
      <c r="I16" s="111">
        <f t="shared" si="0"/>
        <v>30</v>
      </c>
      <c r="J16" s="111">
        <f t="shared" si="0"/>
        <v>30</v>
      </c>
      <c r="K16" s="111">
        <f t="shared" si="0"/>
        <v>0</v>
      </c>
      <c r="L16" s="111">
        <f t="shared" si="0"/>
        <v>0</v>
      </c>
      <c r="M16" s="111">
        <f t="shared" si="0"/>
        <v>0</v>
      </c>
      <c r="N16" s="95">
        <f t="shared" si="0"/>
        <v>49383160.803159997</v>
      </c>
      <c r="O16" s="95">
        <f t="shared" si="0"/>
        <v>49383160.803159997</v>
      </c>
      <c r="P16" s="94"/>
    </row>
    <row r="17" spans="1:16">
      <c r="B17" s="94" t="s">
        <v>132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</row>
    <row r="18" spans="1:16"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</row>
    <row r="19" spans="1:16"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</row>
    <row r="20" spans="1:16" ht="122.25" customHeight="1">
      <c r="A20" s="190"/>
      <c r="B20" s="258" t="s">
        <v>144</v>
      </c>
      <c r="C20" s="258"/>
      <c r="D20" s="94"/>
      <c r="E20" s="214" t="s">
        <v>145</v>
      </c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</row>
    <row r="21" spans="1:16"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</row>
  </sheetData>
  <mergeCells count="14">
    <mergeCell ref="B20:C20"/>
    <mergeCell ref="M2:O2"/>
    <mergeCell ref="M1:N1"/>
    <mergeCell ref="M3:O3"/>
    <mergeCell ref="A10:A11"/>
    <mergeCell ref="B10:B11"/>
    <mergeCell ref="B8:O8"/>
    <mergeCell ref="B16:C16"/>
    <mergeCell ref="B9:O9"/>
    <mergeCell ref="C10:C11"/>
    <mergeCell ref="D10:D11"/>
    <mergeCell ref="E10:E11"/>
    <mergeCell ref="F10:J10"/>
    <mergeCell ref="K10:O10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1</vt:lpstr>
      <vt:lpstr>2.1</vt:lpstr>
      <vt:lpstr>2.2</vt:lpstr>
      <vt:lpstr>2.3</vt:lpstr>
      <vt:lpstr>2.4</vt:lpstr>
      <vt:lpstr>3</vt:lpstr>
      <vt:lpstr>'2.3'!Заголовки_для_печати</vt:lpstr>
      <vt:lpstr>'2.4'!Заголовки_для_печати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2020-07-15T07:08:20Z</dcterms:modified>
</cp:coreProperties>
</file>